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-JC Boisse\Documents\BOISSE\000-Direction IUT\CFVU\DU\V2 Maintenance\"/>
    </mc:Choice>
  </mc:AlternateContent>
  <xr:revisionPtr revIDLastSave="0" documentId="13_ncr:1_{FF132AEE-95C3-475D-9D41-8A05900FB39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quette-Planning" sheetId="17" r:id="rId1"/>
    <sheet name="Maquette -Modules" sheetId="16" r:id="rId2"/>
    <sheet name="Semestre 1" sheetId="7" r:id="rId3"/>
    <sheet name="Semestre 2" sheetId="9" r:id="rId4"/>
    <sheet name="Semestre 3" sheetId="10" r:id="rId5"/>
    <sheet name="Semestre 4" sheetId="11" r:id="rId6"/>
  </sheets>
  <definedNames>
    <definedName name="_xlnm.Print_Area" localSheetId="0">'Maquette-Planning'!$A$1:$P$44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2" i="17" l="1"/>
  <c r="I52" i="17"/>
  <c r="J44" i="17"/>
  <c r="I44" i="17"/>
  <c r="H44" i="17"/>
  <c r="H52" i="17" s="1"/>
  <c r="G44" i="17"/>
  <c r="G52" i="17" s="1"/>
  <c r="F44" i="17"/>
  <c r="F52" i="17" s="1"/>
  <c r="E44" i="17"/>
  <c r="E52" i="17" s="1"/>
  <c r="K52" i="17" s="1"/>
  <c r="J42" i="17"/>
  <c r="J43" i="17" s="1"/>
  <c r="I42" i="17"/>
  <c r="I43" i="17" s="1"/>
  <c r="H42" i="17"/>
  <c r="H43" i="17" s="1"/>
  <c r="O40" i="17"/>
  <c r="O42" i="17" s="1"/>
  <c r="N40" i="17"/>
  <c r="N42" i="17" s="1"/>
  <c r="M40" i="17"/>
  <c r="M42" i="17" s="1"/>
  <c r="J40" i="17"/>
  <c r="P40" i="17" s="1"/>
  <c r="P42" i="17" s="1"/>
  <c r="I40" i="17"/>
  <c r="H40" i="17"/>
  <c r="G40" i="17"/>
  <c r="G42" i="17" s="1"/>
  <c r="G43" i="17" s="1"/>
  <c r="F40" i="17"/>
  <c r="L40" i="17" s="1"/>
  <c r="L42" i="17" s="1"/>
  <c r="E40" i="17"/>
  <c r="E42" i="17" s="1"/>
  <c r="E43" i="17" s="1"/>
  <c r="D40" i="17"/>
  <c r="P39" i="17"/>
  <c r="O39" i="17"/>
  <c r="N39" i="17"/>
  <c r="M39" i="17"/>
  <c r="L39" i="17"/>
  <c r="K39" i="17"/>
  <c r="P38" i="17"/>
  <c r="O38" i="17"/>
  <c r="N38" i="17"/>
  <c r="M38" i="17"/>
  <c r="L38" i="17"/>
  <c r="K38" i="17"/>
  <c r="P37" i="17"/>
  <c r="O37" i="17"/>
  <c r="N37" i="17"/>
  <c r="M37" i="17"/>
  <c r="L37" i="17"/>
  <c r="P36" i="17"/>
  <c r="O36" i="17"/>
  <c r="N36" i="17"/>
  <c r="M36" i="17"/>
  <c r="L36" i="17"/>
  <c r="K36" i="17"/>
  <c r="P35" i="17"/>
  <c r="O35" i="17"/>
  <c r="N35" i="17"/>
  <c r="M35" i="17"/>
  <c r="L35" i="17"/>
  <c r="K35" i="17"/>
  <c r="P34" i="17"/>
  <c r="O34" i="17"/>
  <c r="N34" i="17"/>
  <c r="M34" i="17"/>
  <c r="L34" i="17"/>
  <c r="K34" i="17"/>
  <c r="P33" i="17"/>
  <c r="O33" i="17"/>
  <c r="N33" i="17"/>
  <c r="M33" i="17"/>
  <c r="L33" i="17"/>
  <c r="K33" i="17"/>
  <c r="P32" i="17"/>
  <c r="O32" i="17"/>
  <c r="N32" i="17"/>
  <c r="M32" i="17"/>
  <c r="L32" i="17"/>
  <c r="K32" i="17"/>
  <c r="P31" i="17"/>
  <c r="O31" i="17"/>
  <c r="N31" i="17"/>
  <c r="M31" i="17"/>
  <c r="L31" i="17"/>
  <c r="K31" i="17"/>
  <c r="P30" i="17"/>
  <c r="O30" i="17"/>
  <c r="N30" i="17"/>
  <c r="M30" i="17"/>
  <c r="L30" i="17"/>
  <c r="K30" i="17"/>
  <c r="P29" i="17"/>
  <c r="O29" i="17"/>
  <c r="N29" i="17"/>
  <c r="M29" i="17"/>
  <c r="L29" i="17"/>
  <c r="K29" i="17"/>
  <c r="P28" i="17"/>
  <c r="O28" i="17"/>
  <c r="N28" i="17"/>
  <c r="M28" i="17"/>
  <c r="L28" i="17"/>
  <c r="K28" i="17"/>
  <c r="P27" i="17"/>
  <c r="O27" i="17"/>
  <c r="N27" i="17"/>
  <c r="M27" i="17"/>
  <c r="L27" i="17"/>
  <c r="K27" i="17"/>
  <c r="P26" i="17"/>
  <c r="O26" i="17"/>
  <c r="N26" i="17"/>
  <c r="M26" i="17"/>
  <c r="L26" i="17"/>
  <c r="K26" i="17"/>
  <c r="P25" i="17"/>
  <c r="O25" i="17"/>
  <c r="N25" i="17"/>
  <c r="M25" i="17"/>
  <c r="L25" i="17"/>
  <c r="K25" i="17"/>
  <c r="P24" i="17"/>
  <c r="O24" i="17"/>
  <c r="N24" i="17"/>
  <c r="M24" i="17"/>
  <c r="L24" i="17"/>
  <c r="K24" i="17"/>
  <c r="P23" i="17"/>
  <c r="O23" i="17"/>
  <c r="N23" i="17"/>
  <c r="M23" i="17"/>
  <c r="L23" i="17"/>
  <c r="K23" i="17"/>
  <c r="P22" i="17"/>
  <c r="O22" i="17"/>
  <c r="N22" i="17"/>
  <c r="M22" i="17"/>
  <c r="L22" i="17"/>
  <c r="K22" i="17"/>
  <c r="P21" i="17"/>
  <c r="O21" i="17"/>
  <c r="N21" i="17"/>
  <c r="M21" i="17"/>
  <c r="L21" i="17"/>
  <c r="K21" i="17"/>
  <c r="P20" i="17"/>
  <c r="O20" i="17"/>
  <c r="N20" i="17"/>
  <c r="M20" i="17"/>
  <c r="L20" i="17"/>
  <c r="K20" i="17"/>
  <c r="P19" i="17"/>
  <c r="O19" i="17"/>
  <c r="N19" i="17"/>
  <c r="M19" i="17"/>
  <c r="L19" i="17"/>
  <c r="K19" i="17"/>
  <c r="P18" i="17"/>
  <c r="O18" i="17"/>
  <c r="N18" i="17"/>
  <c r="M18" i="17"/>
  <c r="L18" i="17"/>
  <c r="K18" i="17"/>
  <c r="P17" i="17"/>
  <c r="O17" i="17"/>
  <c r="N17" i="17"/>
  <c r="M17" i="17"/>
  <c r="L17" i="17"/>
  <c r="K17" i="17"/>
  <c r="P16" i="17"/>
  <c r="O16" i="17"/>
  <c r="N16" i="17"/>
  <c r="M16" i="17"/>
  <c r="L16" i="17"/>
  <c r="K16" i="17"/>
  <c r="P15" i="17"/>
  <c r="O15" i="17"/>
  <c r="N15" i="17"/>
  <c r="M15" i="17"/>
  <c r="L15" i="17"/>
  <c r="K15" i="17"/>
  <c r="P14" i="17"/>
  <c r="O14" i="17"/>
  <c r="N14" i="17"/>
  <c r="M14" i="17"/>
  <c r="L14" i="17"/>
  <c r="K14" i="17"/>
  <c r="P13" i="17"/>
  <c r="O13" i="17"/>
  <c r="N13" i="17"/>
  <c r="M13" i="17"/>
  <c r="L13" i="17"/>
  <c r="K13" i="17"/>
  <c r="P12" i="17"/>
  <c r="O12" i="17"/>
  <c r="N12" i="17"/>
  <c r="M12" i="17"/>
  <c r="L12" i="17"/>
  <c r="K12" i="17"/>
  <c r="P11" i="17"/>
  <c r="O11" i="17"/>
  <c r="N11" i="17"/>
  <c r="M11" i="17"/>
  <c r="L11" i="17"/>
  <c r="K11" i="17"/>
  <c r="P10" i="17"/>
  <c r="O10" i="17"/>
  <c r="N10" i="17"/>
  <c r="M10" i="17"/>
  <c r="L10" i="17"/>
  <c r="K10" i="17"/>
  <c r="P9" i="17"/>
  <c r="O9" i="17"/>
  <c r="N9" i="17"/>
  <c r="M9" i="17"/>
  <c r="L9" i="17"/>
  <c r="K9" i="17"/>
  <c r="P8" i="17"/>
  <c r="O8" i="17"/>
  <c r="N8" i="17"/>
  <c r="M8" i="17"/>
  <c r="L8" i="17"/>
  <c r="K8" i="17"/>
  <c r="G8" i="17"/>
  <c r="F8" i="17"/>
  <c r="E8" i="17"/>
  <c r="D8" i="17"/>
  <c r="D42" i="17" s="1"/>
  <c r="P7" i="17"/>
  <c r="O7" i="17"/>
  <c r="N7" i="17"/>
  <c r="M7" i="17"/>
  <c r="L7" i="17"/>
  <c r="K7" i="17"/>
  <c r="J50" i="17" l="1"/>
  <c r="J51" i="17"/>
  <c r="I50" i="17"/>
  <c r="I51" i="17"/>
  <c r="G50" i="17"/>
  <c r="G51" i="17"/>
  <c r="E50" i="17"/>
  <c r="E51" i="17"/>
  <c r="H51" i="17"/>
  <c r="H50" i="17"/>
  <c r="K40" i="17"/>
  <c r="K42" i="17" s="1"/>
  <c r="Q42" i="17" s="1"/>
  <c r="F42" i="17"/>
  <c r="F43" i="17" s="1"/>
  <c r="F50" i="17" l="1"/>
  <c r="K50" i="17" s="1"/>
  <c r="F51" i="17"/>
  <c r="K51" i="17"/>
  <c r="D7" i="16" l="1"/>
  <c r="D8" i="16"/>
  <c r="D9" i="16"/>
  <c r="D11" i="16"/>
  <c r="D12" i="16"/>
  <c r="D13" i="16"/>
  <c r="D15" i="16"/>
  <c r="D18" i="16"/>
  <c r="D19" i="16"/>
  <c r="D20" i="16"/>
  <c r="D21" i="16"/>
  <c r="D23" i="16"/>
  <c r="D24" i="16"/>
  <c r="D25" i="16"/>
  <c r="D26" i="16"/>
  <c r="D27" i="16"/>
  <c r="D28" i="16"/>
  <c r="D29" i="16"/>
  <c r="D31" i="16"/>
  <c r="D32" i="16"/>
  <c r="D33" i="16"/>
  <c r="D34" i="16"/>
  <c r="D35" i="16"/>
  <c r="D36" i="16"/>
  <c r="D39" i="16"/>
  <c r="D40" i="16"/>
  <c r="D42" i="16"/>
  <c r="D43" i="16"/>
  <c r="D44" i="16"/>
  <c r="D45" i="16"/>
  <c r="D46" i="16"/>
  <c r="D47" i="16"/>
  <c r="D50" i="16"/>
  <c r="D51" i="16"/>
  <c r="D52" i="16"/>
  <c r="D54" i="16"/>
  <c r="D55" i="16"/>
  <c r="D56" i="16"/>
  <c r="D57" i="16"/>
  <c r="D58" i="16"/>
  <c r="D60" i="16"/>
  <c r="D61" i="16"/>
  <c r="D62" i="16"/>
  <c r="D63" i="16"/>
  <c r="D64" i="16"/>
  <c r="D67" i="16"/>
  <c r="D68" i="16"/>
  <c r="D69" i="16"/>
  <c r="D70" i="16"/>
  <c r="D72" i="16"/>
  <c r="D73" i="16"/>
  <c r="D74" i="16"/>
  <c r="D75" i="16"/>
  <c r="D77" i="16"/>
  <c r="D78" i="16"/>
  <c r="D79" i="16"/>
  <c r="D81" i="16"/>
  <c r="D82" i="16"/>
  <c r="D85" i="16"/>
  <c r="D88" i="16"/>
  <c r="D89" i="16"/>
  <c r="D90" i="16"/>
</calcChain>
</file>

<file path=xl/sharedStrings.xml><?xml version="1.0" encoding="utf-8"?>
<sst xmlns="http://schemas.openxmlformats.org/spreadsheetml/2006/main" count="343" uniqueCount="197">
  <si>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</si>
  <si>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</si>
  <si>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</si>
  <si>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</si>
  <si>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</si>
  <si>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</si>
  <si>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</si>
  <si>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</si>
  <si>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</si>
  <si>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</si>
  <si>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</si>
  <si>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C1</t>
  </si>
  <si>
    <t>C2</t>
  </si>
  <si>
    <t>C3</t>
  </si>
  <si>
    <t>C4</t>
  </si>
  <si>
    <t>C5</t>
  </si>
  <si>
    <t>Diploma training organization</t>
  </si>
  <si>
    <t>Per week</t>
  </si>
  <si>
    <t>Total Hours</t>
  </si>
  <si>
    <t>Nb weeks at SEA</t>
  </si>
  <si>
    <t>Year 1</t>
  </si>
  <si>
    <t>Year 2</t>
  </si>
  <si>
    <t>Certificats</t>
  </si>
  <si>
    <t>Seq</t>
  </si>
  <si>
    <t>Course name</t>
  </si>
  <si>
    <t>Credits</t>
  </si>
  <si>
    <t>Total</t>
  </si>
  <si>
    <t xml:space="preserve">Total </t>
  </si>
  <si>
    <t>Face to face training hours</t>
  </si>
  <si>
    <t>On Job Training (OJT) hours</t>
  </si>
  <si>
    <t>Total of taining weeks</t>
  </si>
  <si>
    <t>Face to face training weeks</t>
  </si>
  <si>
    <t>On Job Training (OJT) weeks</t>
  </si>
  <si>
    <t>Total training hours</t>
  </si>
  <si>
    <t>Certificates delivered by Academie de Paris</t>
  </si>
  <si>
    <t>DIPLOMA delivered by University Côte d'Azur</t>
  </si>
  <si>
    <t>Définitions et domaines concernés / normes et réglementation / présentation de quelques outils et méthodes associés à la maîtrise de la demande d'énergie, à l'analyse du cycle de vie</t>
  </si>
  <si>
    <t>Développement durable</t>
  </si>
  <si>
    <t>Démarche de projet d'efficacité énéergétique dans les procdées et les utilités des secteurs industriel : analyse d'une installation, d'un équipement et diagnostic énergétique à partir de données accessibles (mesures, compteurs, factures) ; choix des solutions techniques à mettre en oeuvre et prédétermination des gains énergétiques ; mise en oeuvre des solutions et validation des performances par la mesure / Exploitation des ressources renouvelables pour la production d'énergie elctrique et de chaleur</t>
  </si>
  <si>
    <t>Principes d'une GMAO / Besoin d'une GMAO / Conduite de projet</t>
  </si>
  <si>
    <t>GMAO</t>
  </si>
  <si>
    <t>Maintenance improvment</t>
  </si>
  <si>
    <t>C6U4</t>
  </si>
  <si>
    <t>Management improvment</t>
  </si>
  <si>
    <t>C6U3</t>
  </si>
  <si>
    <t>Statistiques inférentielles (échantillonnage, estimation, intervalles de confiance)</t>
  </si>
  <si>
    <t>Mathématiques</t>
  </si>
  <si>
    <t>Applied Mathematics and Physics</t>
  </si>
  <si>
    <t>C6U2</t>
  </si>
  <si>
    <t>Expression and Language</t>
  </si>
  <si>
    <t>C6U1</t>
  </si>
  <si>
    <t>Gestion de projets : cahier des charges, méthodes et gestion de projet, planning et ordonnacement, suivi, contrôle et réception, coûts / analyse fonctionnelle</t>
  </si>
  <si>
    <t>Management</t>
  </si>
  <si>
    <t>Gestion et management de la maintenance : gestion d'un parc d'équipements et des stocks, rapports d'intervention, traçabilité, historiques, rédaction de procédures, de tableux de bord, calcul des coûts de maintenance, gestion de la documentation des ressources documentaires , planification et ordonancement des interventions / Organsiation et logistique de la maintenance : type d'organisation de la maintenance, temps de maintenance t de logistique, moyens logistiquess, solutions visant à améliorer la logistique de maintenance  / Gestion et analyse des interventions : déclenchement et suivi d'une intervention, informations à collecter, anaalyses à réaliser / Documentation en maintenance / Stocks en maintenance : catégories d'articles et les types de consommation, critèree de décision pour la mise en stock</t>
  </si>
  <si>
    <t>Organisation</t>
  </si>
  <si>
    <t>Maintenance management</t>
  </si>
  <si>
    <t>C5U5</t>
  </si>
  <si>
    <t>Composants fluidiques (pneumatiques, hydrauliques) : pompes, récepteurs, distributeurs, valves, débimètres, pressostats, filtres / Liquides hydrauliques industriels / Commande des composants fluidiques, tout ou rien, proportionnel / Schématisation et circuits / Maintenance et mise en sécurité des équipements fluidiques, surveillance, opération de maintenance, contrôle des jeux, recherche de pannes simulées sur banc ou sur site</t>
  </si>
  <si>
    <t>Fluides</t>
  </si>
  <si>
    <t>Dégradation des matériaux : corrosion, protection, usure, fatigue mécanique et thermique, vieillissement, ruptures fragiles et ductiles, fluage, étude de la rupture / notion de défectologie / classification, identification des défauts, défauts soudage / methode CND / méthodes visuelles, ressuage, endoscopie, ultrasons, courants de Foucaults, mégnétoscopie, thermographie infra-rouge, rayons ionisants, émisson acoustique / nettoyage des pièces, rayons ionisants, champ magnétique / certification COFREND</t>
  </si>
  <si>
    <t>Matériaux</t>
  </si>
  <si>
    <t>Mesure et analyse vibratoire : normes, sévérité vibratoire, mise en œuvre, éléments de diagnostic / Techniques avancées de détection des défauts, d'analyse spectrale et correction des défauts vibratoires</t>
  </si>
  <si>
    <t>Vibration</t>
  </si>
  <si>
    <t>Advanced organization and corrective maintenance</t>
  </si>
  <si>
    <t>C5U4</t>
  </si>
  <si>
    <t>Pompes à chaleur / Central de traitement d'air : fonctionnement, utilisation du diagramme de Carrier, bilan énergétique / Compresseurs : cycle et calcul, caractéristiques, aspects mécaniques technologies / Autres systèmes thermiques (chaudières, turbines à gaz et à vapeur, moteurs à explosion et diesel) : aspects théoriques, technologie, évaluation des performances / Maintenance, installation, sécurité, règles générales d'utilisation et moyens de protection</t>
  </si>
  <si>
    <t>Thermique</t>
  </si>
  <si>
    <t>Capteurs : nature (capteur actif, capteur passif, détecteur), caractéristiques (granderus physiques à mesurer, principales grandeurs physiques exploitées au plan industriel : masse, présence, position, vitesse, effort, couple, température, pression, débit, tension, courant, résistance), principe physique du capteur, caractéristiques métrologiques (étendue de mesure, sensibilité, précision, temps de réponse, étalonnage), nature du signal de sortie (courant, tension), conditionnement du signal / Chaîne d'acquiistion :Chaînes de mesures et les outils logiciels associés / Convertisseurs analogiques - numériques - analogiques</t>
  </si>
  <si>
    <t>Électronique</t>
  </si>
  <si>
    <t>Réponse et performances des systèmes bouclés (stabilité, précisions statique et dynamique) / Régulation PID - régulation TOR / Approche des systèmes asservis échantillonnés</t>
  </si>
  <si>
    <t>Automatique</t>
  </si>
  <si>
    <t>Notions sur les grandeurs non sinusoïdales, les composants et les structure de base en commutation / Redresseurs non commandés et commandés / Gradateurs / Hacheur 1Q, 2Q et 4Q / Onduleurs autonomes / Associations convertisseurs-machines tournantes, lois de commandes</t>
  </si>
  <si>
    <t>Électricité</t>
  </si>
  <si>
    <t xml:space="preserve">Advanced Fonctional and Technical analysis </t>
  </si>
  <si>
    <t>C5U3</t>
  </si>
  <si>
    <t>Introduction du deuxième principe / cycle ditherme, cycle de Carnot, machines dithermes (moteur et récepteur), rendement</t>
  </si>
  <si>
    <t>Thermodynamique</t>
  </si>
  <si>
    <t>Statique des fluides isovolumes : définitions, équation fondamentale, théorème d'Archimède, de Pascal, forces sur parois planes / Dynamique des fluides parfaits isovolumes et bilans : définitions, débit et continuité, théorème de Bernouilli / Dynamique des fluides réels : écoulements laminaires et turbulents, pertes de charge, théorème de Bernouilli généralisé, ligne de charge / Viscosité, loi de Newton, écoulement de Poiseuille / Principe de mesure de pression et de débit, applications : piézométrie, tube de Pitot, Venturi, diaphragme / Bilan énergétique d'une installation</t>
  </si>
  <si>
    <t>MCC / Champs tournants / MS / MAS / Moteurs particuliers</t>
  </si>
  <si>
    <t>Notions sur les suites et séries / Développement en série de Fourier de signaux périodiques / Transformée de Fourier / Lois de probabilité continue usuelles (normale, exponentielle)</t>
  </si>
  <si>
    <t>C5U2</t>
  </si>
  <si>
    <t>C5U1</t>
  </si>
  <si>
    <t>Formation grues de chargement CACES R 390/490</t>
  </si>
  <si>
    <t>CACES</t>
  </si>
  <si>
    <t>Formation chariots automoteurs de manutention à conducteur porteur CAES R 389/489</t>
  </si>
  <si>
    <t>Gestion des coûts : coûts liés à la maintenance (coût de maintenance, coût d'indisponibilité, coût de défaillance, coût moyen par unité d'usage) / Investissement en maintenance, retour sur investissement / Budget de maintenance / Indicateurs économiques</t>
  </si>
  <si>
    <t>Méthode</t>
  </si>
  <si>
    <t>Mise en œuvre d'un API / Réseaux industriels de communication / Maintenance, outils d'aide au diagnostic our les systèmes à base d'API / Supervision, IHM</t>
  </si>
  <si>
    <t>Automatisme</t>
  </si>
  <si>
    <t>Exploitation de fiches techniques et de catalogues constructeurs / Conception et réalisation d'une fonction électrique à partir d'un cahier des charges : maintenance des équipements électriques et mise en œuvre d'outils de test / Éléments de compatibilité électomagnétique : analyse des perturbations, modes de couplage, règles de câblage, principales caractéristiques de la norme NF</t>
  </si>
  <si>
    <t>Électrotechnique</t>
  </si>
  <si>
    <t>Organization and corrective maintenance of attractions</t>
  </si>
  <si>
    <t>C4U4</t>
  </si>
  <si>
    <t>Les composants mécaniques usuels constituants les liaisons de guidage et d'assemblages (roulements paliers) / Les composants de transmission de puissance (engrenages, courroies, chaînes, embrayage, frein, accouplement / Les composants de lubrification et d'étanchéité, notices et gammes de montage-démontage / Diagnostic : recensement des avaries possibles et connues sur les composants usuels de guidage, transmission de puissance</t>
  </si>
  <si>
    <t>Technologie</t>
  </si>
  <si>
    <t>Introduction aux systèmes asservis linéaires / Modélisation des systèmes linéaires du 1er et 2ème ordre / Système en boucle ouverte et fermée</t>
  </si>
  <si>
    <t>Algèbre de Boole / table de vérité, tableau de Karnaugh / codage d'informations et circuits numériques associés</t>
  </si>
  <si>
    <t>Mécanique des vibrations : systèmes à un degré de liberté (oscillations libres et forcées, résonances, transmissibilité, isolation vibratoire des équipements) / Détection : capteur, chaînes de mesures, traîtement du signal, sévérité vibratoire, analyse de fréquence (principe et procédure à suivre) / Notion d'acoustique</t>
  </si>
  <si>
    <t>Hypothèses générales, définitions : poutres, efforts dans une section, définition des différentes sollicitations, contraintes, des moments quadratiques / caractéristiques mécaniques des matériaux (essais) , relations contraintes déformation / études des sollicitations simples : traction, compression, cisaillement, torsion, flexion, définition de flambage / notion de concentraton de contraintes, visualisation par MEF / notion de sollicitations colmposéees, flexion, traction ou compression / méthodes expérimentales de détermination des déformations et des contraintes : extensométrie</t>
  </si>
  <si>
    <t>Fonctional and Technical analysis of attractions</t>
  </si>
  <si>
    <t>C4U3</t>
  </si>
  <si>
    <t>Bases de la thermodynamique : thermométrie, notion de quantité de chaleur (sensible et latente), chaleur massique, calorimétrie / définitions : source de chaleur, différents types de transformations, variables d'état, fonction d'état, cycle, notion de réversibilité / gaz parfaits / premier principe de la thermodynamique</t>
  </si>
  <si>
    <t>Champ et induction magnétique, circuit magnétique, bobine à noyau de fer / trasnformateur monophasé / transformateur triphasé</t>
  </si>
  <si>
    <t>Électromagnétisme</t>
  </si>
  <si>
    <t>Développements limités / statitstiques probabilistes / probabibilités, probabilités conditionnelless / loi de probabilité discrètes (binomiale, Poisson) / transformation de Laplace et application à la résolution d'équations différentielles</t>
  </si>
  <si>
    <t>C4U2</t>
  </si>
  <si>
    <t>C4U1</t>
  </si>
  <si>
    <t>Gestion et maîtrise des déchets : risque d'impact sur l'environnement (gaz à effet de serre, hygiène de l'eau, produits toxiques) / Organisation de traitement des déchets / classification par catégories des déchets industriels / Procédure de stockage adaptées / Procédure de déclaration de stockage et les documents administratifs associés / Procédures de gestion et de récupération des déchets (fluides frigorigènes, métaux, huiles, emballage) / Confinement des fluides frigorigènes (normes, réglementation), rejet des eaux usées / SME : Système de Management de l'Environnement</t>
  </si>
  <si>
    <t>Environement</t>
  </si>
  <si>
    <t>Habilitation électrique B2V/BC et H0V</t>
  </si>
  <si>
    <t>Habilitation</t>
  </si>
  <si>
    <t>Habilitation Opérateur de Parcours Acrobatique en Hauteur</t>
  </si>
  <si>
    <t>OPAH</t>
  </si>
  <si>
    <t>Prévention et Secours Civique niveau 1</t>
  </si>
  <si>
    <t>PCS1</t>
  </si>
  <si>
    <t>Initiation à la qualité et à l'assurance qualité : normes ISO, maîtrise statistique des procédés (MSP/SPC) , cartes de contrôles / Sûreté de fonctionnement des systèmes / certifications, label et marquage / Contrôle de l'application des procédures Qualité, Hygiène, Sécurité et Environnement (QHSE)</t>
  </si>
  <si>
    <t>Qualité</t>
  </si>
  <si>
    <t>Notions de risque et danger d'origines électrique, chimique, mécaniques, potententielle, pression / procédure de sécufité et de consignation / équipements individuels et collectifs de protection / habilitations et responsabilité / Aspects réglementaires conceranant la sécrutié des personnes, des biens</t>
  </si>
  <si>
    <t>Sécurité</t>
  </si>
  <si>
    <t>Safety for maintenance</t>
  </si>
  <si>
    <t>C3U3</t>
  </si>
  <si>
    <t>Systèmes triphasés équilibrés, notions sur les systèmes désequilibrés</t>
  </si>
  <si>
    <t xml:space="preserve">Calcul intégral / équations différentielles / éléments de calcul matriciel </t>
  </si>
  <si>
    <t>C3U2</t>
  </si>
  <si>
    <t>C3U1</t>
  </si>
  <si>
    <t>Formation Plates-formes Élévratrices Mobiles de Personnel CACES R 386/486</t>
  </si>
  <si>
    <t>Méthodologie pour la mise en œuvre des études industrielles (schémas, plans, normes) / Gammes de montage-démontage / Création de manuel de maintenance (documentations techniques, vues éclatées) / Recherche systématique des variables à surveiller pour recenser les avaries possibles et connues</t>
  </si>
  <si>
    <t>Installation</t>
  </si>
  <si>
    <t>Analyse des caractéristiques des fluides : contamination et dégradation des fluides, technique de prélèvement, méthode d'analyse / Analyse des huiles, des mécanismes d'usure, de la pollution particulaire et de la filtration</t>
  </si>
  <si>
    <t>Mesures</t>
  </si>
  <si>
    <t>Thermographie : principe de base, matériels employés, définition d'une mesure thermographique, exploitation des images thermographiques</t>
  </si>
  <si>
    <t>Opérations de maintenance corrective et préventive : types d'actions de réparation (dépose-repose du sous-ensemble ; remplacement du composant interne défectueux ; réglages, mises au point, essais, remises en service / Procédure et moyens relatifs aux actions de réparation : consignation des différentes énergies présentes sur le système ; manutention (principes et moyens liés au levage et à la manutention) ; choix de l'outillage ou du matériel adapté à l'intervention / Alignement et équilibrage dynamique d'organes tournants (lignes d'arbres, de poulies) / procédure et moyenns de nettoyage, dégraissage des composants / procédures et moyens liés au remplacement des fluides (choix de l'outillage, méthode, matériel adapté à l'intervention, recyclage des fluides récupérés)</t>
  </si>
  <si>
    <t>Défaillance et pannes : causes de défaillance / mode de défaillance / mécanisme de défaillance / analyse de défaillance et de panne ( démarche 5M, diagramma d'ISHIKAWA, arbre des défaillances, arbes des causes, AMDEC) / Diagnostic de panne : démarche de localisation (constat, identification de la fonction défaillante, inventaire des composants liés à la non-réalisation de la fonction, hiérarchisaton des hypothèses, définition des tests) / Moyens, méthodes et procédures de tests, mesures, contrôles / Recherche des causes (mécanisme de défaillance, cause de défaillance) / Plan d'action dans la situation (remède immédiat)</t>
  </si>
  <si>
    <t>Organization and corrective maintenance of show equipments</t>
  </si>
  <si>
    <t>C2U4</t>
  </si>
  <si>
    <t>Polymères et composites / Traitements thermiques et mécanique de surfaces / Préparation métallographique / Critères de sélection des matériaux (Ashby)</t>
  </si>
  <si>
    <t>Tolérencement des pièces et ensemble de pièces / Compréhension des nomenclatures / Méthode d'analyse de mécanismes</t>
  </si>
  <si>
    <t>Technique d'assemblage : soudage, brasage, collage / Travail élémentaire des tôles, mise en œuvre des matériaux composites et plastiques / Métrologie, contrôle dimensionnel et géométrique</t>
  </si>
  <si>
    <t>Fabrication</t>
  </si>
  <si>
    <t>Lois de l'adhérence et du frottement</t>
  </si>
  <si>
    <t>Mécanique</t>
  </si>
  <si>
    <t>Systèmes automatisés de production (définitions et technologies) / description séquentielle par un GRAFCET / GEMMA (Guide d'Étude de Modes de Marche et d'Arrêt) / Applications simples sur API</t>
  </si>
  <si>
    <t>Alimentation linéaire et alimentations à découpage / Procédure de test et de réparation</t>
  </si>
  <si>
    <t>Fonctions des appareils électriques (sectionnement - commande - protection des circuits et des personnes) / Installations électrique (schémas, normes) / Production, transport et distribution de l'énergie électrique</t>
  </si>
  <si>
    <t>Fonctional and Technical analysis of show equipments</t>
  </si>
  <si>
    <t>C2U3</t>
  </si>
  <si>
    <t>Étude des trois modes de transfert de chaleur en régime permanent : conduction (résistance thermique), convection libre et forcée (coefficient de convection), rayonnement du corps noir et du corps gris, lois de Stefan-Boltzmann, loi de Wien, échange de chaleur entre surfaces grises, coefficient d'émissivité</t>
  </si>
  <si>
    <t>Liaisons mécaniques</t>
  </si>
  <si>
    <t>Circuit en régime alternatif</t>
  </si>
  <si>
    <t>Trigonométrie / Nombes complexes et applications en électricité / Polynômes / Fractions rationnelles / Introduction à la statistique</t>
  </si>
  <si>
    <t>C2U2</t>
  </si>
  <si>
    <t>C2U1</t>
  </si>
  <si>
    <t>Position de la maintenance dans un parc d'attraction / Organisation et évolution de la maintenance / Fiabilité : définition de la fiabilité ; indicateurs de la fiabilité : nombre de défaillances, taux de défaillance moyen, MTBF, fonction de fiabilité R(t) ; critères de choix des indicateurs de fiabilité ; axes de solution visant à améliorer la fiabilité / Maintenabilité : définiition de la maintenabilité ; temps de mainenance liés à la maintenanbilité ; indicateurs de la maintenabilité ; critères de maintenabilité ; axes de solutions visant à améliorer la maintenabilité / Disponibilité : définition de la disponibilité ; temps et états liés à la disponibilité ; indicateurs de disponibilité / Méthodes de maintenance (corrective - préventive - améliorative) / Maintenance préventive : opérations préventives (réglementaires et autres), maintenance systématique, maintenance conditionnelle, maintenance prévisionnelle, choix des opérations préventives, documents associés au plan de maintenance préventive, démarche d'optimisation de plan de maintenance préventive / Maintenance corrective : types d'opérations de maintenance corrective (dépannage, réparation, critères de choix), contenu d'une gamme opératoire, constitution d'une procédure, aides au diagnostic, aides à la réparation / Opérations de maintenance / Niveaux et échelons de maintenance / Stratégie de maintenance (déléguée - réservée - externalisée) / Types de contrat de maintenance, contrat de maintenance , contrat d'exploitation, clasues techniques / Documentation de la maintenance - références normatives</t>
  </si>
  <si>
    <t>Organization and corrective maintenance of game equipments</t>
  </si>
  <si>
    <t>C1U4</t>
  </si>
  <si>
    <t>Classes et structures des matériaux / Caractéristiques mécaniques / Désignation normalisée des alliages / Alliages ferreux / Autres alliages métalliques</t>
  </si>
  <si>
    <t>Techniques graphiques / Lecture de plan 2D / Initiation au DA0 en 3D</t>
  </si>
  <si>
    <t>Fonctions élémentaires d'un système électronique / Soudure / Tests de cartes électroniques</t>
  </si>
  <si>
    <t>Fonctional and Technical analysis of game equipments</t>
  </si>
  <si>
    <t>C1U3</t>
  </si>
  <si>
    <t>Vecteurs (opérations, produit vectoriel) / Systèmes de vecteurs et torseurs / Théorème de la statique</t>
  </si>
  <si>
    <t>Éléments passifs et sources en régime continu / Théorème généraux</t>
  </si>
  <si>
    <t>Calculs de base (équations, systèmes d'équations) / Étude de fonctions</t>
  </si>
  <si>
    <t>C1U2</t>
  </si>
  <si>
    <t>Expression &amp; Language (included in auxiliary)</t>
  </si>
  <si>
    <t>C1U1</t>
  </si>
  <si>
    <t>TP</t>
  </si>
  <si>
    <t>TD</t>
  </si>
  <si>
    <t>CM</t>
  </si>
  <si>
    <t>2 ans</t>
  </si>
  <si>
    <t>DU Entertainment Centers Maintenance</t>
  </si>
  <si>
    <t>Entertainment Centers Maintenance</t>
  </si>
  <si>
    <t>Code</t>
  </si>
  <si>
    <t>S1</t>
  </si>
  <si>
    <t>S2</t>
  </si>
  <si>
    <t>S3</t>
  </si>
  <si>
    <t>S4</t>
  </si>
  <si>
    <t>S5</t>
  </si>
  <si>
    <t>S6</t>
  </si>
  <si>
    <t>Games Maintenance</t>
  </si>
  <si>
    <t>Show Equipments Maintenance</t>
  </si>
  <si>
    <t>U10</t>
  </si>
  <si>
    <t>Discovery of entertainment centers</t>
  </si>
  <si>
    <t>Safety</t>
  </si>
  <si>
    <t>Attractions Maintenance</t>
  </si>
  <si>
    <t>Advanced Maintenance &amp; Management</t>
  </si>
  <si>
    <t>C1U5</t>
  </si>
  <si>
    <t>Study and realization of a game maintenance activity in a professional context</t>
  </si>
  <si>
    <t>C2U5</t>
  </si>
  <si>
    <t>Study and realization of a show maintenance activity in a professional context</t>
  </si>
  <si>
    <t>C3U4</t>
  </si>
  <si>
    <t>Study and realization of a maintenance activity in a professional context</t>
  </si>
  <si>
    <t>C4U5</t>
  </si>
  <si>
    <t>Study and realization of an attraction maintenance activity in a professional context</t>
  </si>
  <si>
    <t>C5U6</t>
  </si>
  <si>
    <t>Study and realization of an advanced maintenance activity in a professional context</t>
  </si>
  <si>
    <t>C6U5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</si>
</sst>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3" fillId="0" borderId="0" xfId="0" applyFont="1"/>
    <xf numFmtId="0" fontId="4" fillId="0" borderId="0" xfId="0" applyFont="1"/>
    <xf numFmtId="0" fontId="3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/>
    <xf numFmtId="0" fontId="5" fillId="2" borderId="14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6" fillId="0" borderId="1" xfId="0" applyFont="1" applyBorder="1"/>
    <xf numFmtId="0" fontId="3" fillId="2" borderId="14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6" fillId="0" borderId="14" xfId="0" applyFont="1" applyBorder="1"/>
    <xf numFmtId="0" fontId="4" fillId="0" borderId="0" xfId="0" applyFont="1" applyAlignment="1">
      <alignment horizontal="right"/>
    </xf>
    <xf numFmtId="0" fontId="7" fillId="0" borderId="0" xfId="0" applyFont="1"/>
    <xf numFmtId="0" fontId="6" fillId="0" borderId="0" xfId="0" applyFont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1"/>
    <xf numFmtId="0" fontId="3" fillId="0" borderId="0" xfId="1" applyAlignment="1">
      <alignment vertical="top" wrapText="1"/>
    </xf>
    <xf numFmtId="0" fontId="3" fillId="0" borderId="0" xfId="1" applyAlignment="1">
      <alignment vertical="top"/>
    </xf>
    <xf numFmtId="0" fontId="3" fillId="7" borderId="0" xfId="1" applyFill="1" applyAlignment="1">
      <alignment vertical="top"/>
    </xf>
    <xf numFmtId="0" fontId="3" fillId="7" borderId="0" xfId="1" applyFill="1" applyAlignment="1">
      <alignment vertical="top" wrapText="1"/>
    </xf>
    <xf numFmtId="0" fontId="3" fillId="7" borderId="0" xfId="1" applyFill="1"/>
    <xf numFmtId="0" fontId="8" fillId="0" borderId="0" xfId="1" applyFont="1"/>
    <xf numFmtId="0" fontId="8" fillId="7" borderId="0" xfId="1" applyFont="1" applyFill="1" applyAlignment="1">
      <alignment vertical="top"/>
    </xf>
    <xf numFmtId="0" fontId="8" fillId="7" borderId="0" xfId="1" applyFont="1" applyFill="1" applyAlignment="1">
      <alignment vertical="top" wrapText="1"/>
    </xf>
    <xf numFmtId="0" fontId="3" fillId="8" borderId="0" xfId="1" applyFill="1" applyAlignment="1">
      <alignment vertical="top"/>
    </xf>
    <xf numFmtId="0" fontId="3" fillId="8" borderId="0" xfId="1" applyFill="1" applyAlignment="1">
      <alignment vertical="top" wrapText="1"/>
    </xf>
    <xf numFmtId="0" fontId="8" fillId="8" borderId="0" xfId="1" applyFont="1" applyFill="1" applyAlignment="1">
      <alignment vertical="top"/>
    </xf>
    <xf numFmtId="0" fontId="8" fillId="8" borderId="0" xfId="1" applyFont="1" applyFill="1" applyAlignment="1">
      <alignment vertical="top" wrapText="1"/>
    </xf>
    <xf numFmtId="0" fontId="3" fillId="2" borderId="0" xfId="1" applyFill="1"/>
    <xf numFmtId="0" fontId="3" fillId="2" borderId="0" xfId="1" applyFill="1" applyAlignment="1">
      <alignment vertical="top"/>
    </xf>
    <xf numFmtId="0" fontId="3" fillId="2" borderId="0" xfId="1" applyFill="1" applyAlignment="1">
      <alignment vertical="top" wrapText="1"/>
    </xf>
    <xf numFmtId="0" fontId="8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3" fillId="9" borderId="0" xfId="1" applyFill="1" applyAlignment="1">
      <alignment vertical="top"/>
    </xf>
    <xf numFmtId="0" fontId="3" fillId="9" borderId="0" xfId="1" applyFill="1" applyAlignment="1">
      <alignment vertical="top" wrapText="1"/>
    </xf>
    <xf numFmtId="0" fontId="3" fillId="9" borderId="0" xfId="1" applyFill="1"/>
    <xf numFmtId="0" fontId="8" fillId="9" borderId="0" xfId="1" applyFont="1" applyFill="1" applyAlignment="1">
      <alignment vertical="top"/>
    </xf>
    <xf numFmtId="0" fontId="8" fillId="9" borderId="0" xfId="1" applyFont="1" applyFill="1" applyAlignment="1">
      <alignment vertical="top" wrapText="1"/>
    </xf>
    <xf numFmtId="0" fontId="3" fillId="3" borderId="0" xfId="1" applyFill="1" applyAlignment="1">
      <alignment vertical="top"/>
    </xf>
    <xf numFmtId="0" fontId="3" fillId="3" borderId="0" xfId="1" applyFill="1" applyAlignment="1">
      <alignment vertical="top" wrapText="1"/>
    </xf>
    <xf numFmtId="0" fontId="8" fillId="3" borderId="0" xfId="1" applyFont="1" applyFill="1" applyAlignment="1">
      <alignment vertical="top"/>
    </xf>
    <xf numFmtId="0" fontId="8" fillId="3" borderId="0" xfId="1" applyFont="1" applyFill="1" applyAlignment="1">
      <alignment vertical="top" wrapText="1"/>
    </xf>
    <xf numFmtId="0" fontId="3" fillId="10" borderId="0" xfId="1" applyFill="1" applyAlignment="1">
      <alignment vertical="top"/>
    </xf>
    <xf numFmtId="0" fontId="3" fillId="10" borderId="0" xfId="1" applyFill="1" applyAlignment="1">
      <alignment vertical="top" wrapText="1"/>
    </xf>
    <xf numFmtId="0" fontId="8" fillId="10" borderId="0" xfId="1" applyFont="1" applyFill="1" applyAlignment="1">
      <alignment vertical="top"/>
    </xf>
    <xf numFmtId="0" fontId="8" fillId="10" borderId="0" xfId="1" applyFont="1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5" fillId="0" borderId="14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vertical="center" wrapText="1"/>
    </xf>
    <xf numFmtId="0" fontId="5" fillId="5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vertical="center" wrapText="1"/>
    </xf>
    <xf numFmtId="0" fontId="5" fillId="7" borderId="14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/>
  </cellXfs>
  <cellStyles count="2">
    <cellStyle name="Normal" xfId="0" builtinId="0"/>
    <cellStyle name="Normal 2" xfId="1" xr:uid="{32B5579F-5C3B-4528-9CA0-C1BC4A5F92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AFF1-3F2C-41AB-9C51-FAB5B53A882E}">
  <sheetPr>
    <pageSetUpPr fitToPage="1"/>
  </sheetPr>
  <dimension ref="A1:S57"/>
  <sheetViews>
    <sheetView tabSelected="1" workbookViewId="0">
      <selection activeCell="C3" sqref="C3"/>
    </sheetView>
  </sheetViews>
  <sheetFormatPr baseColWidth="10" defaultColWidth="11.54296875" defaultRowHeight="15.5" x14ac:dyDescent="0.35"/>
  <cols>
    <col min="1" max="2" width="11.54296875" style="14"/>
    <col min="3" max="3" width="50.90625" style="14" customWidth="1"/>
    <col min="4" max="16" width="5.81640625" style="14" customWidth="1"/>
    <col min="17" max="16384" width="11.54296875" style="14"/>
  </cols>
  <sheetData>
    <row r="1" spans="1:19" x14ac:dyDescent="0.35">
      <c r="C1" s="15" t="s">
        <v>171</v>
      </c>
      <c r="E1" s="16" t="s">
        <v>11</v>
      </c>
      <c r="F1" s="17" t="s">
        <v>12</v>
      </c>
      <c r="G1" s="18" t="s">
        <v>13</v>
      </c>
      <c r="H1" s="19" t="s">
        <v>14</v>
      </c>
      <c r="I1" s="20" t="s">
        <v>15</v>
      </c>
    </row>
    <row r="2" spans="1:19" x14ac:dyDescent="0.35">
      <c r="C2" s="14" t="s">
        <v>16</v>
      </c>
      <c r="E2" s="14" t="s">
        <v>17</v>
      </c>
      <c r="K2" s="14" t="s">
        <v>18</v>
      </c>
    </row>
    <row r="3" spans="1:19" ht="62" x14ac:dyDescent="0.35">
      <c r="C3" s="21"/>
      <c r="D3" s="22" t="s">
        <v>19</v>
      </c>
      <c r="E3" s="76">
        <v>12</v>
      </c>
      <c r="F3" s="76">
        <v>12</v>
      </c>
      <c r="G3" s="76">
        <v>6</v>
      </c>
      <c r="H3" s="76">
        <v>12</v>
      </c>
      <c r="I3" s="76">
        <v>12</v>
      </c>
      <c r="J3" s="76">
        <v>4</v>
      </c>
    </row>
    <row r="4" spans="1:19" x14ac:dyDescent="0.35">
      <c r="E4" s="43" t="s">
        <v>20</v>
      </c>
      <c r="F4" s="43"/>
      <c r="G4" s="43"/>
      <c r="H4" s="43" t="s">
        <v>21</v>
      </c>
      <c r="I4" s="43"/>
      <c r="J4" s="43"/>
      <c r="K4" s="43" t="s">
        <v>20</v>
      </c>
      <c r="L4" s="43"/>
      <c r="M4" s="43"/>
      <c r="N4" s="43" t="s">
        <v>21</v>
      </c>
      <c r="O4" s="43"/>
      <c r="P4" s="43"/>
      <c r="R4" s="14" t="s">
        <v>22</v>
      </c>
    </row>
    <row r="5" spans="1:19" x14ac:dyDescent="0.35">
      <c r="A5" s="23" t="s">
        <v>23</v>
      </c>
      <c r="B5" s="23" t="s">
        <v>172</v>
      </c>
      <c r="C5" s="23" t="s">
        <v>24</v>
      </c>
      <c r="D5" s="23" t="s">
        <v>25</v>
      </c>
      <c r="E5" s="24" t="s">
        <v>173</v>
      </c>
      <c r="F5" s="23" t="s">
        <v>174</v>
      </c>
      <c r="G5" s="23" t="s">
        <v>175</v>
      </c>
      <c r="H5" s="23" t="s">
        <v>176</v>
      </c>
      <c r="I5" s="23" t="s">
        <v>177</v>
      </c>
      <c r="J5" s="23" t="s">
        <v>178</v>
      </c>
      <c r="K5" s="24" t="s">
        <v>173</v>
      </c>
      <c r="L5" s="23" t="s">
        <v>174</v>
      </c>
      <c r="M5" s="23" t="s">
        <v>175</v>
      </c>
      <c r="N5" s="23" t="s">
        <v>176</v>
      </c>
      <c r="O5" s="23" t="s">
        <v>177</v>
      </c>
      <c r="P5" s="23" t="s">
        <v>178</v>
      </c>
      <c r="R5" s="16" t="s">
        <v>11</v>
      </c>
      <c r="S5" s="14" t="s">
        <v>179</v>
      </c>
    </row>
    <row r="6" spans="1:19" x14ac:dyDescent="0.35">
      <c r="K6" s="25"/>
      <c r="L6" s="25"/>
      <c r="M6" s="25"/>
      <c r="N6" s="25"/>
      <c r="O6" s="25"/>
      <c r="P6" s="25"/>
      <c r="R6" s="17" t="s">
        <v>12</v>
      </c>
      <c r="S6" s="14" t="s">
        <v>180</v>
      </c>
    </row>
    <row r="7" spans="1:19" x14ac:dyDescent="0.35">
      <c r="A7" s="42">
        <v>1</v>
      </c>
      <c r="B7" s="77" t="s">
        <v>181</v>
      </c>
      <c r="C7" s="78" t="s">
        <v>182</v>
      </c>
      <c r="D7" s="25">
        <v>2</v>
      </c>
      <c r="E7" s="25">
        <v>2</v>
      </c>
      <c r="F7" s="25"/>
      <c r="G7" s="25"/>
      <c r="K7" s="25">
        <f t="shared" ref="K7:P40" si="0">E7*E$3</f>
        <v>24</v>
      </c>
      <c r="L7" s="25">
        <f t="shared" si="0"/>
        <v>0</v>
      </c>
      <c r="M7" s="25">
        <f t="shared" si="0"/>
        <v>0</v>
      </c>
      <c r="N7" s="25">
        <f t="shared" si="0"/>
        <v>0</v>
      </c>
      <c r="O7" s="25">
        <f t="shared" si="0"/>
        <v>0</v>
      </c>
      <c r="P7" s="25">
        <f t="shared" si="0"/>
        <v>0</v>
      </c>
      <c r="R7" s="18" t="s">
        <v>13</v>
      </c>
      <c r="S7" s="14" t="s">
        <v>183</v>
      </c>
    </row>
    <row r="8" spans="1:19" x14ac:dyDescent="0.35">
      <c r="C8" s="29" t="s">
        <v>26</v>
      </c>
      <c r="D8" s="30">
        <f>SUM(D7:D7)</f>
        <v>2</v>
      </c>
      <c r="E8" s="30">
        <f>SUM(E7:E7)</f>
        <v>2</v>
      </c>
      <c r="F8" s="30">
        <f>SUM(F7:F7)</f>
        <v>0</v>
      </c>
      <c r="G8" s="30">
        <f>SUM(G7:G7)</f>
        <v>0</v>
      </c>
      <c r="K8" s="30">
        <f t="shared" si="0"/>
        <v>24</v>
      </c>
      <c r="L8" s="30">
        <f t="shared" si="0"/>
        <v>0</v>
      </c>
      <c r="M8" s="30">
        <f t="shared" si="0"/>
        <v>0</v>
      </c>
      <c r="N8" s="30">
        <f t="shared" si="0"/>
        <v>0</v>
      </c>
      <c r="O8" s="30">
        <f t="shared" si="0"/>
        <v>0</v>
      </c>
      <c r="P8" s="30">
        <f t="shared" si="0"/>
        <v>0</v>
      </c>
      <c r="R8" s="19" t="s">
        <v>14</v>
      </c>
      <c r="S8" s="14" t="s">
        <v>184</v>
      </c>
    </row>
    <row r="9" spans="1:19" x14ac:dyDescent="0.35">
      <c r="K9" s="25">
        <f t="shared" si="0"/>
        <v>0</v>
      </c>
      <c r="L9" s="25">
        <f t="shared" si="0"/>
        <v>0</v>
      </c>
      <c r="M9" s="25">
        <f t="shared" si="0"/>
        <v>0</v>
      </c>
      <c r="N9" s="25">
        <f t="shared" si="0"/>
        <v>0</v>
      </c>
      <c r="O9" s="25">
        <f t="shared" si="0"/>
        <v>0</v>
      </c>
      <c r="P9" s="25">
        <f t="shared" si="0"/>
        <v>0</v>
      </c>
      <c r="R9" s="20" t="s">
        <v>15</v>
      </c>
      <c r="S9" s="14" t="s">
        <v>185</v>
      </c>
    </row>
    <row r="10" spans="1:19" x14ac:dyDescent="0.35">
      <c r="A10" s="23">
        <v>1</v>
      </c>
      <c r="B10" s="79" t="s">
        <v>165</v>
      </c>
      <c r="C10" s="26" t="s">
        <v>164</v>
      </c>
      <c r="D10" s="25"/>
      <c r="E10" s="25"/>
      <c r="K10" s="25">
        <f t="shared" si="0"/>
        <v>0</v>
      </c>
      <c r="L10" s="25">
        <f t="shared" si="0"/>
        <v>0</v>
      </c>
      <c r="M10" s="25">
        <f t="shared" si="0"/>
        <v>0</v>
      </c>
      <c r="N10" s="25">
        <f t="shared" si="0"/>
        <v>0</v>
      </c>
      <c r="O10" s="25">
        <f t="shared" si="0"/>
        <v>0</v>
      </c>
      <c r="P10" s="25">
        <f t="shared" si="0"/>
        <v>0</v>
      </c>
    </row>
    <row r="11" spans="1:19" x14ac:dyDescent="0.35">
      <c r="A11" s="23">
        <v>2</v>
      </c>
      <c r="B11" s="79" t="s">
        <v>163</v>
      </c>
      <c r="C11" s="26" t="s">
        <v>47</v>
      </c>
      <c r="D11" s="25">
        <v>2</v>
      </c>
      <c r="E11" s="25">
        <v>3</v>
      </c>
      <c r="K11" s="25">
        <f t="shared" si="0"/>
        <v>36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</row>
    <row r="12" spans="1:19" x14ac:dyDescent="0.35">
      <c r="A12" s="23">
        <v>3</v>
      </c>
      <c r="B12" s="79" t="s">
        <v>159</v>
      </c>
      <c r="C12" s="31" t="s">
        <v>158</v>
      </c>
      <c r="D12" s="25">
        <v>2</v>
      </c>
      <c r="E12" s="25">
        <v>4</v>
      </c>
      <c r="K12" s="25">
        <f t="shared" si="0"/>
        <v>48</v>
      </c>
      <c r="L12" s="25">
        <f t="shared" si="0"/>
        <v>0</v>
      </c>
      <c r="M12" s="25">
        <f t="shared" si="0"/>
        <v>0</v>
      </c>
      <c r="N12" s="25">
        <f t="shared" si="0"/>
        <v>0</v>
      </c>
      <c r="O12" s="25">
        <f t="shared" si="0"/>
        <v>0</v>
      </c>
      <c r="P12" s="25">
        <f t="shared" si="0"/>
        <v>0</v>
      </c>
    </row>
    <row r="13" spans="1:19" ht="31" x14ac:dyDescent="0.35">
      <c r="A13" s="23">
        <v>4</v>
      </c>
      <c r="B13" s="79" t="s">
        <v>154</v>
      </c>
      <c r="C13" s="31" t="s">
        <v>153</v>
      </c>
      <c r="D13" s="25">
        <v>2</v>
      </c>
      <c r="E13" s="25">
        <v>3</v>
      </c>
      <c r="F13" s="25"/>
      <c r="K13" s="25">
        <f t="shared" si="0"/>
        <v>36</v>
      </c>
      <c r="L13" s="25">
        <f t="shared" si="0"/>
        <v>0</v>
      </c>
      <c r="M13" s="25">
        <f t="shared" si="0"/>
        <v>0</v>
      </c>
      <c r="N13" s="25">
        <f t="shared" si="0"/>
        <v>0</v>
      </c>
      <c r="O13" s="25">
        <f t="shared" si="0"/>
        <v>0</v>
      </c>
      <c r="P13" s="25">
        <f t="shared" si="0"/>
        <v>0</v>
      </c>
    </row>
    <row r="14" spans="1:19" ht="31" x14ac:dyDescent="0.35">
      <c r="A14" s="23">
        <v>5</v>
      </c>
      <c r="B14" s="79" t="s">
        <v>186</v>
      </c>
      <c r="C14" s="26" t="s">
        <v>187</v>
      </c>
      <c r="D14" s="25">
        <v>2</v>
      </c>
      <c r="E14" s="25"/>
      <c r="F14" s="25">
        <v>0</v>
      </c>
      <c r="K14" s="25">
        <f t="shared" si="0"/>
        <v>0</v>
      </c>
      <c r="L14" s="25">
        <f t="shared" si="0"/>
        <v>0</v>
      </c>
      <c r="M14" s="25">
        <f t="shared" si="0"/>
        <v>0</v>
      </c>
      <c r="N14" s="25">
        <f t="shared" si="0"/>
        <v>0</v>
      </c>
      <c r="O14" s="25">
        <f t="shared" si="0"/>
        <v>0</v>
      </c>
      <c r="P14" s="25">
        <f t="shared" si="0"/>
        <v>0</v>
      </c>
    </row>
    <row r="15" spans="1:19" x14ac:dyDescent="0.35">
      <c r="A15" s="23">
        <v>6</v>
      </c>
      <c r="B15" s="80" t="s">
        <v>151</v>
      </c>
      <c r="C15" s="27" t="s">
        <v>49</v>
      </c>
      <c r="D15" s="25">
        <v>2</v>
      </c>
      <c r="F15" s="25">
        <v>4</v>
      </c>
      <c r="K15" s="25">
        <f t="shared" si="0"/>
        <v>0</v>
      </c>
      <c r="L15" s="25">
        <f t="shared" si="0"/>
        <v>48</v>
      </c>
      <c r="M15" s="25">
        <f t="shared" si="0"/>
        <v>0</v>
      </c>
      <c r="N15" s="25">
        <f t="shared" si="0"/>
        <v>0</v>
      </c>
      <c r="O15" s="25">
        <f t="shared" si="0"/>
        <v>0</v>
      </c>
      <c r="P15" s="25">
        <f t="shared" si="0"/>
        <v>0</v>
      </c>
    </row>
    <row r="16" spans="1:19" x14ac:dyDescent="0.35">
      <c r="A16" s="23">
        <v>7</v>
      </c>
      <c r="B16" s="80" t="s">
        <v>150</v>
      </c>
      <c r="C16" s="28" t="s">
        <v>47</v>
      </c>
      <c r="D16" s="25">
        <v>2</v>
      </c>
      <c r="F16" s="14">
        <v>7</v>
      </c>
      <c r="G16" s="25"/>
      <c r="K16" s="25">
        <f t="shared" si="0"/>
        <v>0</v>
      </c>
      <c r="L16" s="25">
        <f t="shared" si="0"/>
        <v>84</v>
      </c>
      <c r="M16" s="25">
        <f t="shared" si="0"/>
        <v>0</v>
      </c>
      <c r="N16" s="25">
        <f t="shared" si="0"/>
        <v>0</v>
      </c>
      <c r="O16" s="25">
        <f t="shared" si="0"/>
        <v>0</v>
      </c>
      <c r="P16" s="25">
        <f t="shared" si="0"/>
        <v>0</v>
      </c>
    </row>
    <row r="17" spans="1:16" x14ac:dyDescent="0.35">
      <c r="A17" s="23">
        <v>8</v>
      </c>
      <c r="B17" s="80" t="s">
        <v>145</v>
      </c>
      <c r="C17" s="28" t="s">
        <v>144</v>
      </c>
      <c r="D17" s="25">
        <v>2</v>
      </c>
      <c r="F17" s="14">
        <v>10</v>
      </c>
      <c r="G17" s="25"/>
      <c r="K17" s="25">
        <f t="shared" si="0"/>
        <v>0</v>
      </c>
      <c r="L17" s="25">
        <f t="shared" si="0"/>
        <v>120</v>
      </c>
      <c r="M17" s="25">
        <f t="shared" si="0"/>
        <v>0</v>
      </c>
      <c r="N17" s="25">
        <f t="shared" si="0"/>
        <v>0</v>
      </c>
      <c r="O17" s="25">
        <f t="shared" si="0"/>
        <v>0</v>
      </c>
      <c r="P17" s="25">
        <f t="shared" si="0"/>
        <v>0</v>
      </c>
    </row>
    <row r="18" spans="1:16" ht="31" x14ac:dyDescent="0.35">
      <c r="A18" s="23">
        <v>9</v>
      </c>
      <c r="B18" s="80" t="s">
        <v>134</v>
      </c>
      <c r="C18" s="28" t="s">
        <v>133</v>
      </c>
      <c r="D18" s="25">
        <v>2</v>
      </c>
      <c r="F18" s="14">
        <v>9</v>
      </c>
      <c r="G18" s="25"/>
      <c r="K18" s="25">
        <f t="shared" si="0"/>
        <v>0</v>
      </c>
      <c r="L18" s="25">
        <f t="shared" si="0"/>
        <v>108</v>
      </c>
      <c r="M18" s="25">
        <f t="shared" si="0"/>
        <v>0</v>
      </c>
      <c r="N18" s="25">
        <f t="shared" si="0"/>
        <v>0</v>
      </c>
      <c r="O18" s="25">
        <f t="shared" si="0"/>
        <v>0</v>
      </c>
      <c r="P18" s="25">
        <f t="shared" si="0"/>
        <v>0</v>
      </c>
    </row>
    <row r="19" spans="1:16" ht="31" x14ac:dyDescent="0.35">
      <c r="A19" s="23">
        <v>10</v>
      </c>
      <c r="B19" s="80" t="s">
        <v>188</v>
      </c>
      <c r="C19" s="28" t="s">
        <v>189</v>
      </c>
      <c r="D19" s="25">
        <v>2</v>
      </c>
      <c r="G19" s="25"/>
      <c r="K19" s="25">
        <f t="shared" si="0"/>
        <v>0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  <c r="P19" s="25">
        <f t="shared" si="0"/>
        <v>0</v>
      </c>
    </row>
    <row r="20" spans="1:16" x14ac:dyDescent="0.35">
      <c r="A20" s="23">
        <v>11</v>
      </c>
      <c r="B20" s="81" t="s">
        <v>124</v>
      </c>
      <c r="C20" s="32" t="s">
        <v>49</v>
      </c>
      <c r="D20" s="25">
        <v>2</v>
      </c>
      <c r="G20" s="25">
        <v>4</v>
      </c>
      <c r="K20" s="25">
        <f t="shared" si="0"/>
        <v>0</v>
      </c>
      <c r="L20" s="25">
        <f t="shared" si="0"/>
        <v>0</v>
      </c>
      <c r="M20" s="25">
        <f t="shared" si="0"/>
        <v>24</v>
      </c>
      <c r="N20" s="25">
        <f t="shared" si="0"/>
        <v>0</v>
      </c>
      <c r="O20" s="25">
        <f t="shared" si="0"/>
        <v>0</v>
      </c>
      <c r="P20" s="25">
        <f t="shared" si="0"/>
        <v>0</v>
      </c>
    </row>
    <row r="21" spans="1:16" x14ac:dyDescent="0.35">
      <c r="A21" s="23">
        <v>12</v>
      </c>
      <c r="B21" s="81" t="s">
        <v>123</v>
      </c>
      <c r="C21" s="32" t="s">
        <v>47</v>
      </c>
      <c r="D21" s="25">
        <v>2</v>
      </c>
      <c r="G21" s="25">
        <v>7</v>
      </c>
      <c r="K21" s="25">
        <f t="shared" si="0"/>
        <v>0</v>
      </c>
      <c r="L21" s="25">
        <f t="shared" si="0"/>
        <v>0</v>
      </c>
      <c r="M21" s="25">
        <f t="shared" si="0"/>
        <v>42</v>
      </c>
      <c r="N21" s="25">
        <f t="shared" si="0"/>
        <v>0</v>
      </c>
      <c r="O21" s="25">
        <f t="shared" si="0"/>
        <v>0</v>
      </c>
      <c r="P21" s="25">
        <f t="shared" si="0"/>
        <v>0</v>
      </c>
    </row>
    <row r="22" spans="1:16" x14ac:dyDescent="0.35">
      <c r="A22" s="23">
        <v>13</v>
      </c>
      <c r="B22" s="81" t="s">
        <v>120</v>
      </c>
      <c r="C22" s="32" t="s">
        <v>119</v>
      </c>
      <c r="D22" s="25">
        <v>2</v>
      </c>
      <c r="G22" s="25">
        <v>19</v>
      </c>
      <c r="K22" s="25">
        <f t="shared" si="0"/>
        <v>0</v>
      </c>
      <c r="L22" s="25">
        <f t="shared" si="0"/>
        <v>0</v>
      </c>
      <c r="M22" s="25">
        <f t="shared" si="0"/>
        <v>114</v>
      </c>
      <c r="N22" s="25">
        <f t="shared" si="0"/>
        <v>0</v>
      </c>
      <c r="O22" s="25">
        <f t="shared" si="0"/>
        <v>0</v>
      </c>
      <c r="P22" s="25">
        <f t="shared" si="0"/>
        <v>0</v>
      </c>
    </row>
    <row r="23" spans="1:16" ht="31" x14ac:dyDescent="0.35">
      <c r="A23" s="23">
        <v>14</v>
      </c>
      <c r="B23" s="81" t="s">
        <v>190</v>
      </c>
      <c r="C23" s="32" t="s">
        <v>191</v>
      </c>
      <c r="D23" s="25">
        <v>2</v>
      </c>
      <c r="G23" s="25"/>
      <c r="K23" s="25">
        <f t="shared" si="0"/>
        <v>0</v>
      </c>
      <c r="L23" s="25">
        <f t="shared" si="0"/>
        <v>0</v>
      </c>
      <c r="M23" s="25">
        <f t="shared" si="0"/>
        <v>0</v>
      </c>
      <c r="N23" s="25">
        <f t="shared" si="0"/>
        <v>0</v>
      </c>
      <c r="O23" s="25">
        <f t="shared" si="0"/>
        <v>0</v>
      </c>
      <c r="P23" s="25">
        <f t="shared" si="0"/>
        <v>0</v>
      </c>
    </row>
    <row r="24" spans="1:16" x14ac:dyDescent="0.35">
      <c r="A24" s="23">
        <v>15</v>
      </c>
      <c r="B24" s="82" t="s">
        <v>106</v>
      </c>
      <c r="C24" s="83" t="s">
        <v>49</v>
      </c>
      <c r="D24" s="25">
        <v>2</v>
      </c>
      <c r="G24" s="25"/>
      <c r="H24" s="25">
        <v>4</v>
      </c>
      <c r="K24" s="25">
        <f t="shared" si="0"/>
        <v>0</v>
      </c>
      <c r="L24" s="25">
        <f t="shared" si="0"/>
        <v>0</v>
      </c>
      <c r="M24" s="25">
        <f t="shared" si="0"/>
        <v>0</v>
      </c>
      <c r="N24" s="25">
        <f t="shared" si="0"/>
        <v>48</v>
      </c>
      <c r="O24" s="25">
        <f t="shared" si="0"/>
        <v>0</v>
      </c>
      <c r="P24" s="25">
        <f t="shared" si="0"/>
        <v>0</v>
      </c>
    </row>
    <row r="25" spans="1:16" x14ac:dyDescent="0.35">
      <c r="A25" s="23">
        <v>16</v>
      </c>
      <c r="B25" s="82" t="s">
        <v>105</v>
      </c>
      <c r="C25" s="83" t="s">
        <v>47</v>
      </c>
      <c r="D25" s="25">
        <v>2</v>
      </c>
      <c r="G25" s="25"/>
      <c r="H25" s="25">
        <v>7</v>
      </c>
      <c r="K25" s="25">
        <f t="shared" si="0"/>
        <v>0</v>
      </c>
      <c r="L25" s="25">
        <f t="shared" si="0"/>
        <v>0</v>
      </c>
      <c r="M25" s="25">
        <f t="shared" si="0"/>
        <v>0</v>
      </c>
      <c r="N25" s="25">
        <f t="shared" si="0"/>
        <v>84</v>
      </c>
      <c r="O25" s="25">
        <f t="shared" si="0"/>
        <v>0</v>
      </c>
      <c r="P25" s="25">
        <f t="shared" si="0"/>
        <v>0</v>
      </c>
    </row>
    <row r="26" spans="1:16" x14ac:dyDescent="0.35">
      <c r="A26" s="23">
        <v>17</v>
      </c>
      <c r="B26" s="82" t="s">
        <v>100</v>
      </c>
      <c r="C26" s="83" t="s">
        <v>99</v>
      </c>
      <c r="D26" s="25">
        <v>2</v>
      </c>
      <c r="G26" s="25"/>
      <c r="H26" s="25">
        <v>10</v>
      </c>
      <c r="K26" s="25">
        <f t="shared" si="0"/>
        <v>0</v>
      </c>
      <c r="L26" s="25">
        <f t="shared" si="0"/>
        <v>0</v>
      </c>
      <c r="M26" s="25">
        <f t="shared" si="0"/>
        <v>0</v>
      </c>
      <c r="N26" s="25">
        <f t="shared" si="0"/>
        <v>120</v>
      </c>
      <c r="O26" s="25">
        <f t="shared" si="0"/>
        <v>0</v>
      </c>
      <c r="P26" s="25">
        <f t="shared" si="0"/>
        <v>0</v>
      </c>
    </row>
    <row r="27" spans="1:16" ht="31" x14ac:dyDescent="0.35">
      <c r="A27" s="23">
        <v>18</v>
      </c>
      <c r="B27" s="82" t="s">
        <v>92</v>
      </c>
      <c r="C27" s="83" t="s">
        <v>91</v>
      </c>
      <c r="D27" s="25">
        <v>2</v>
      </c>
      <c r="G27" s="25"/>
      <c r="H27" s="25">
        <v>9</v>
      </c>
      <c r="K27" s="25">
        <f t="shared" si="0"/>
        <v>0</v>
      </c>
      <c r="L27" s="25">
        <f t="shared" si="0"/>
        <v>0</v>
      </c>
      <c r="M27" s="25">
        <f t="shared" si="0"/>
        <v>0</v>
      </c>
      <c r="N27" s="25">
        <f t="shared" si="0"/>
        <v>108</v>
      </c>
      <c r="O27" s="25">
        <f t="shared" si="0"/>
        <v>0</v>
      </c>
      <c r="P27" s="25">
        <f t="shared" si="0"/>
        <v>0</v>
      </c>
    </row>
    <row r="28" spans="1:16" ht="31" x14ac:dyDescent="0.35">
      <c r="A28" s="23">
        <v>19</v>
      </c>
      <c r="B28" s="82" t="s">
        <v>192</v>
      </c>
      <c r="C28" s="84" t="s">
        <v>193</v>
      </c>
      <c r="D28" s="25">
        <v>2</v>
      </c>
      <c r="H28" s="25"/>
      <c r="K28" s="25">
        <f t="shared" si="0"/>
        <v>0</v>
      </c>
      <c r="L28" s="25">
        <f t="shared" si="0"/>
        <v>0</v>
      </c>
      <c r="M28" s="25">
        <f t="shared" si="0"/>
        <v>0</v>
      </c>
      <c r="N28" s="25">
        <f t="shared" si="0"/>
        <v>0</v>
      </c>
      <c r="O28" s="25">
        <f t="shared" si="0"/>
        <v>0</v>
      </c>
      <c r="P28" s="25">
        <f t="shared" si="0"/>
        <v>0</v>
      </c>
    </row>
    <row r="29" spans="1:16" x14ac:dyDescent="0.35">
      <c r="A29" s="23">
        <v>20</v>
      </c>
      <c r="B29" s="85" t="s">
        <v>81</v>
      </c>
      <c r="C29" s="86" t="s">
        <v>49</v>
      </c>
      <c r="D29" s="25">
        <v>2</v>
      </c>
      <c r="H29" s="25"/>
      <c r="I29" s="25">
        <v>4</v>
      </c>
      <c r="K29" s="25">
        <f t="shared" si="0"/>
        <v>0</v>
      </c>
      <c r="L29" s="25">
        <f t="shared" si="0"/>
        <v>0</v>
      </c>
      <c r="M29" s="25">
        <f t="shared" si="0"/>
        <v>0</v>
      </c>
      <c r="N29" s="25">
        <f t="shared" si="0"/>
        <v>0</v>
      </c>
      <c r="O29" s="25">
        <f t="shared" si="0"/>
        <v>48</v>
      </c>
      <c r="P29" s="25">
        <f t="shared" si="0"/>
        <v>0</v>
      </c>
    </row>
    <row r="30" spans="1:16" x14ac:dyDescent="0.35">
      <c r="A30" s="23">
        <v>21</v>
      </c>
      <c r="B30" s="85" t="s">
        <v>80</v>
      </c>
      <c r="C30" s="86" t="s">
        <v>47</v>
      </c>
      <c r="D30" s="25">
        <v>2</v>
      </c>
      <c r="H30" s="25"/>
      <c r="I30" s="25">
        <v>7</v>
      </c>
      <c r="K30" s="25">
        <f t="shared" si="0"/>
        <v>0</v>
      </c>
      <c r="L30" s="25">
        <f t="shared" si="0"/>
        <v>0</v>
      </c>
      <c r="M30" s="25">
        <f t="shared" si="0"/>
        <v>0</v>
      </c>
      <c r="N30" s="25">
        <f t="shared" si="0"/>
        <v>0</v>
      </c>
      <c r="O30" s="25">
        <f t="shared" si="0"/>
        <v>84</v>
      </c>
      <c r="P30" s="25">
        <f t="shared" si="0"/>
        <v>0</v>
      </c>
    </row>
    <row r="31" spans="1:16" x14ac:dyDescent="0.35">
      <c r="A31" s="23">
        <v>22</v>
      </c>
      <c r="B31" s="85" t="s">
        <v>74</v>
      </c>
      <c r="C31" s="86" t="s">
        <v>73</v>
      </c>
      <c r="D31" s="25">
        <v>2</v>
      </c>
      <c r="H31" s="25"/>
      <c r="I31" s="25">
        <v>8</v>
      </c>
      <c r="K31" s="25">
        <f t="shared" si="0"/>
        <v>0</v>
      </c>
      <c r="L31" s="25">
        <f t="shared" si="0"/>
        <v>0</v>
      </c>
      <c r="M31" s="25">
        <f t="shared" si="0"/>
        <v>0</v>
      </c>
      <c r="N31" s="25">
        <f t="shared" si="0"/>
        <v>0</v>
      </c>
      <c r="O31" s="25">
        <f t="shared" si="0"/>
        <v>96</v>
      </c>
      <c r="P31" s="25">
        <f t="shared" si="0"/>
        <v>0</v>
      </c>
    </row>
    <row r="32" spans="1:16" x14ac:dyDescent="0.35">
      <c r="A32" s="23">
        <v>23</v>
      </c>
      <c r="B32" s="85" t="s">
        <v>64</v>
      </c>
      <c r="C32" s="86" t="s">
        <v>63</v>
      </c>
      <c r="D32" s="25">
        <v>2</v>
      </c>
      <c r="H32" s="25"/>
      <c r="I32" s="25">
        <v>7</v>
      </c>
      <c r="K32" s="25">
        <f t="shared" si="0"/>
        <v>0</v>
      </c>
      <c r="L32" s="25">
        <f t="shared" si="0"/>
        <v>0</v>
      </c>
      <c r="M32" s="25">
        <f t="shared" si="0"/>
        <v>0</v>
      </c>
      <c r="N32" s="25">
        <f t="shared" si="0"/>
        <v>0</v>
      </c>
      <c r="O32" s="25">
        <f t="shared" si="0"/>
        <v>84</v>
      </c>
      <c r="P32" s="25">
        <f t="shared" si="0"/>
        <v>0</v>
      </c>
    </row>
    <row r="33" spans="1:17" x14ac:dyDescent="0.35">
      <c r="A33" s="23">
        <v>24</v>
      </c>
      <c r="B33" s="85" t="s">
        <v>56</v>
      </c>
      <c r="C33" s="86" t="s">
        <v>55</v>
      </c>
      <c r="D33" s="25">
        <v>2</v>
      </c>
      <c r="H33" s="25"/>
      <c r="I33" s="14">
        <v>4</v>
      </c>
      <c r="K33" s="25">
        <f t="shared" si="0"/>
        <v>0</v>
      </c>
      <c r="L33" s="25">
        <f t="shared" si="0"/>
        <v>0</v>
      </c>
      <c r="M33" s="25">
        <f t="shared" si="0"/>
        <v>0</v>
      </c>
      <c r="N33" s="25">
        <f t="shared" si="0"/>
        <v>0</v>
      </c>
      <c r="O33" s="25">
        <f t="shared" si="0"/>
        <v>48</v>
      </c>
      <c r="P33" s="25">
        <f t="shared" si="0"/>
        <v>0</v>
      </c>
    </row>
    <row r="34" spans="1:17" ht="31" x14ac:dyDescent="0.35">
      <c r="A34" s="23">
        <v>25</v>
      </c>
      <c r="B34" s="85" t="s">
        <v>194</v>
      </c>
      <c r="C34" s="86" t="s">
        <v>195</v>
      </c>
      <c r="D34" s="25">
        <v>2</v>
      </c>
      <c r="H34" s="25"/>
      <c r="K34" s="25">
        <f t="shared" si="0"/>
        <v>0</v>
      </c>
      <c r="L34" s="25">
        <f t="shared" si="0"/>
        <v>0</v>
      </c>
      <c r="M34" s="25">
        <f t="shared" si="0"/>
        <v>0</v>
      </c>
      <c r="N34" s="25">
        <f t="shared" si="0"/>
        <v>0</v>
      </c>
      <c r="O34" s="25">
        <f t="shared" si="0"/>
        <v>0</v>
      </c>
      <c r="P34" s="25">
        <f t="shared" si="0"/>
        <v>0</v>
      </c>
    </row>
    <row r="35" spans="1:17" x14ac:dyDescent="0.35">
      <c r="A35" s="23">
        <v>26</v>
      </c>
      <c r="B35" s="87" t="s">
        <v>50</v>
      </c>
      <c r="C35" s="88" t="s">
        <v>49</v>
      </c>
      <c r="D35" s="25">
        <v>2</v>
      </c>
      <c r="H35" s="25"/>
      <c r="I35" s="25"/>
      <c r="J35" s="14">
        <v>6</v>
      </c>
      <c r="K35" s="25">
        <f t="shared" si="0"/>
        <v>0</v>
      </c>
      <c r="L35" s="25">
        <f t="shared" si="0"/>
        <v>0</v>
      </c>
      <c r="M35" s="25">
        <f t="shared" si="0"/>
        <v>0</v>
      </c>
      <c r="N35" s="25">
        <f t="shared" si="0"/>
        <v>0</v>
      </c>
      <c r="O35" s="25">
        <f t="shared" si="0"/>
        <v>0</v>
      </c>
      <c r="P35" s="25">
        <f t="shared" si="0"/>
        <v>24</v>
      </c>
    </row>
    <row r="36" spans="1:17" x14ac:dyDescent="0.35">
      <c r="A36" s="23">
        <v>27</v>
      </c>
      <c r="B36" s="87" t="s">
        <v>48</v>
      </c>
      <c r="C36" s="88" t="s">
        <v>47</v>
      </c>
      <c r="D36" s="25">
        <v>2</v>
      </c>
      <c r="H36" s="25"/>
      <c r="I36" s="25"/>
      <c r="J36" s="14">
        <v>4</v>
      </c>
      <c r="K36" s="25">
        <f t="shared" si="0"/>
        <v>0</v>
      </c>
      <c r="L36" s="25">
        <f t="shared" si="0"/>
        <v>0</v>
      </c>
      <c r="M36" s="25">
        <f t="shared" si="0"/>
        <v>0</v>
      </c>
      <c r="N36" s="25">
        <f t="shared" si="0"/>
        <v>0</v>
      </c>
      <c r="O36" s="25">
        <f t="shared" si="0"/>
        <v>0</v>
      </c>
      <c r="P36" s="25">
        <f t="shared" si="0"/>
        <v>16</v>
      </c>
    </row>
    <row r="37" spans="1:17" x14ac:dyDescent="0.35">
      <c r="A37" s="23">
        <v>28</v>
      </c>
      <c r="B37" s="87" t="s">
        <v>44</v>
      </c>
      <c r="C37" s="88" t="s">
        <v>43</v>
      </c>
      <c r="D37" s="25">
        <v>2</v>
      </c>
      <c r="H37" s="25"/>
      <c r="I37" s="25"/>
      <c r="J37" s="14">
        <v>10</v>
      </c>
      <c r="K37" s="25">
        <v>0</v>
      </c>
      <c r="L37" s="25">
        <f t="shared" si="0"/>
        <v>0</v>
      </c>
      <c r="M37" s="25">
        <f t="shared" si="0"/>
        <v>0</v>
      </c>
      <c r="N37" s="25">
        <f t="shared" si="0"/>
        <v>0</v>
      </c>
      <c r="O37" s="25">
        <f t="shared" si="0"/>
        <v>0</v>
      </c>
      <c r="P37" s="25">
        <f t="shared" si="0"/>
        <v>40</v>
      </c>
    </row>
    <row r="38" spans="1:17" x14ac:dyDescent="0.35">
      <c r="A38" s="23">
        <v>29</v>
      </c>
      <c r="B38" s="87" t="s">
        <v>42</v>
      </c>
      <c r="C38" s="89" t="s">
        <v>41</v>
      </c>
      <c r="D38" s="25">
        <v>2</v>
      </c>
      <c r="I38" s="25"/>
      <c r="J38" s="14">
        <v>10</v>
      </c>
      <c r="K38" s="25">
        <f t="shared" si="0"/>
        <v>0</v>
      </c>
      <c r="L38" s="25">
        <f t="shared" si="0"/>
        <v>0</v>
      </c>
      <c r="M38" s="25">
        <f t="shared" si="0"/>
        <v>0</v>
      </c>
      <c r="N38" s="25">
        <f t="shared" si="0"/>
        <v>0</v>
      </c>
      <c r="O38" s="25">
        <f t="shared" si="0"/>
        <v>0</v>
      </c>
      <c r="P38" s="25">
        <f t="shared" si="0"/>
        <v>40</v>
      </c>
    </row>
    <row r="39" spans="1:17" ht="31" x14ac:dyDescent="0.35">
      <c r="A39" s="23">
        <v>30</v>
      </c>
      <c r="B39" s="87" t="s">
        <v>196</v>
      </c>
      <c r="C39" s="89" t="s">
        <v>195</v>
      </c>
      <c r="D39" s="25">
        <v>2</v>
      </c>
      <c r="I39" s="25"/>
      <c r="K39" s="25">
        <f t="shared" si="0"/>
        <v>0</v>
      </c>
      <c r="L39" s="25">
        <f t="shared" si="0"/>
        <v>0</v>
      </c>
      <c r="M39" s="25">
        <f t="shared" si="0"/>
        <v>0</v>
      </c>
      <c r="N39" s="25">
        <f t="shared" si="0"/>
        <v>0</v>
      </c>
      <c r="O39" s="25">
        <f t="shared" si="0"/>
        <v>0</v>
      </c>
      <c r="P39" s="25">
        <f t="shared" si="0"/>
        <v>0</v>
      </c>
    </row>
    <row r="40" spans="1:17" x14ac:dyDescent="0.35">
      <c r="D40" s="30">
        <f t="shared" ref="D40:J40" si="1">SUM(D10:D39)</f>
        <v>58</v>
      </c>
      <c r="E40" s="30">
        <f t="shared" si="1"/>
        <v>10</v>
      </c>
      <c r="F40" s="30">
        <f t="shared" si="1"/>
        <v>30</v>
      </c>
      <c r="G40" s="30">
        <f t="shared" si="1"/>
        <v>30</v>
      </c>
      <c r="H40" s="30">
        <f t="shared" si="1"/>
        <v>30</v>
      </c>
      <c r="I40" s="30">
        <f t="shared" si="1"/>
        <v>30</v>
      </c>
      <c r="J40" s="33">
        <f t="shared" si="1"/>
        <v>30</v>
      </c>
      <c r="K40" s="30">
        <f t="shared" si="0"/>
        <v>120</v>
      </c>
      <c r="L40" s="30">
        <f t="shared" si="0"/>
        <v>360</v>
      </c>
      <c r="M40" s="30">
        <f t="shared" si="0"/>
        <v>180</v>
      </c>
      <c r="N40" s="30">
        <f t="shared" si="0"/>
        <v>360</v>
      </c>
      <c r="O40" s="30">
        <f t="shared" si="0"/>
        <v>360</v>
      </c>
      <c r="P40" s="30">
        <f t="shared" si="0"/>
        <v>120</v>
      </c>
    </row>
    <row r="42" spans="1:17" x14ac:dyDescent="0.35">
      <c r="C42" s="34" t="s">
        <v>27</v>
      </c>
      <c r="D42" s="35">
        <f>D40+D8</f>
        <v>60</v>
      </c>
      <c r="E42" s="35">
        <f t="shared" ref="E42:P42" si="2">E40+E8</f>
        <v>12</v>
      </c>
      <c r="F42" s="35">
        <f t="shared" si="2"/>
        <v>30</v>
      </c>
      <c r="G42" s="35">
        <f t="shared" si="2"/>
        <v>30</v>
      </c>
      <c r="H42" s="35">
        <f t="shared" si="2"/>
        <v>30</v>
      </c>
      <c r="I42" s="35">
        <f t="shared" si="2"/>
        <v>30</v>
      </c>
      <c r="J42" s="35">
        <f t="shared" si="2"/>
        <v>30</v>
      </c>
      <c r="K42" s="35">
        <f t="shared" si="2"/>
        <v>144</v>
      </c>
      <c r="L42" s="35">
        <f t="shared" si="2"/>
        <v>360</v>
      </c>
      <c r="M42" s="35">
        <f t="shared" si="2"/>
        <v>180</v>
      </c>
      <c r="N42" s="35">
        <f t="shared" si="2"/>
        <v>360</v>
      </c>
      <c r="O42" s="35">
        <f t="shared" si="2"/>
        <v>360</v>
      </c>
      <c r="P42" s="35">
        <f t="shared" si="2"/>
        <v>120</v>
      </c>
      <c r="Q42" s="14">
        <f>SUM(K42:P42)</f>
        <v>1524</v>
      </c>
    </row>
    <row r="43" spans="1:17" x14ac:dyDescent="0.35">
      <c r="C43" s="29" t="s">
        <v>28</v>
      </c>
      <c r="D43" s="35"/>
      <c r="E43" s="36">
        <f t="shared" ref="E43:J43" si="3">E42*E47</f>
        <v>144</v>
      </c>
      <c r="F43" s="36">
        <f t="shared" si="3"/>
        <v>360</v>
      </c>
      <c r="G43" s="36">
        <f t="shared" si="3"/>
        <v>180</v>
      </c>
      <c r="H43" s="36">
        <f t="shared" si="3"/>
        <v>360</v>
      </c>
      <c r="I43" s="36">
        <f t="shared" si="3"/>
        <v>360</v>
      </c>
      <c r="J43" s="36">
        <f t="shared" si="3"/>
        <v>120</v>
      </c>
    </row>
    <row r="44" spans="1:17" x14ac:dyDescent="0.35">
      <c r="C44" s="29" t="s">
        <v>29</v>
      </c>
      <c r="D44" s="35"/>
      <c r="E44" s="36">
        <f>E48*30</f>
        <v>120</v>
      </c>
      <c r="F44" s="36">
        <f t="shared" ref="F44:J44" si="4">F48*30</f>
        <v>120</v>
      </c>
      <c r="G44" s="36">
        <f t="shared" si="4"/>
        <v>60</v>
      </c>
      <c r="H44" s="36">
        <f t="shared" si="4"/>
        <v>120</v>
      </c>
      <c r="I44" s="36">
        <f t="shared" si="4"/>
        <v>120</v>
      </c>
      <c r="J44" s="36">
        <f t="shared" si="4"/>
        <v>120</v>
      </c>
    </row>
    <row r="45" spans="1:17" x14ac:dyDescent="0.35">
      <c r="C45" s="34"/>
      <c r="D45" s="35"/>
    </row>
    <row r="46" spans="1:17" x14ac:dyDescent="0.35">
      <c r="C46" s="14" t="s">
        <v>30</v>
      </c>
      <c r="E46" s="14">
        <v>16</v>
      </c>
      <c r="F46" s="14">
        <v>16</v>
      </c>
      <c r="G46" s="14">
        <v>8</v>
      </c>
      <c r="H46" s="14">
        <v>16</v>
      </c>
      <c r="I46" s="14">
        <v>16</v>
      </c>
      <c r="J46" s="14">
        <v>8</v>
      </c>
    </row>
    <row r="47" spans="1:17" x14ac:dyDescent="0.35">
      <c r="C47" s="14" t="s">
        <v>31</v>
      </c>
      <c r="E47" s="14">
        <v>12</v>
      </c>
      <c r="F47" s="14">
        <v>12</v>
      </c>
      <c r="G47" s="14">
        <v>6</v>
      </c>
      <c r="H47" s="14">
        <v>12</v>
      </c>
      <c r="I47" s="14">
        <v>12</v>
      </c>
      <c r="J47" s="14">
        <v>4</v>
      </c>
    </row>
    <row r="48" spans="1:17" x14ac:dyDescent="0.35">
      <c r="C48" s="14" t="s">
        <v>32</v>
      </c>
      <c r="E48" s="14">
        <v>4</v>
      </c>
      <c r="F48" s="14">
        <v>4</v>
      </c>
      <c r="G48" s="14">
        <v>2</v>
      </c>
      <c r="H48" s="14">
        <v>4</v>
      </c>
      <c r="I48" s="14">
        <v>4</v>
      </c>
      <c r="J48" s="14">
        <v>4</v>
      </c>
    </row>
    <row r="50" spans="3:12" x14ac:dyDescent="0.35">
      <c r="C50" s="14" t="s">
        <v>33</v>
      </c>
      <c r="E50" s="14">
        <f>E43+E44</f>
        <v>264</v>
      </c>
      <c r="F50" s="14">
        <f t="shared" ref="F50:J50" si="5">F43+F44</f>
        <v>480</v>
      </c>
      <c r="G50" s="14">
        <f t="shared" si="5"/>
        <v>240</v>
      </c>
      <c r="H50" s="14">
        <f t="shared" si="5"/>
        <v>480</v>
      </c>
      <c r="I50" s="14">
        <f t="shared" si="5"/>
        <v>480</v>
      </c>
      <c r="J50" s="14">
        <f t="shared" si="5"/>
        <v>240</v>
      </c>
      <c r="K50" s="15">
        <f>SUM(E50:J50)</f>
        <v>2184</v>
      </c>
    </row>
    <row r="51" spans="3:12" x14ac:dyDescent="0.35">
      <c r="C51" s="14" t="s">
        <v>28</v>
      </c>
      <c r="E51" s="14">
        <f>E43</f>
        <v>144</v>
      </c>
      <c r="F51" s="14">
        <f t="shared" ref="F51:J52" si="6">F43</f>
        <v>360</v>
      </c>
      <c r="G51" s="14">
        <f t="shared" si="6"/>
        <v>180</v>
      </c>
      <c r="H51" s="14">
        <f t="shared" si="6"/>
        <v>360</v>
      </c>
      <c r="I51" s="14">
        <f t="shared" si="6"/>
        <v>360</v>
      </c>
      <c r="J51" s="14">
        <f t="shared" si="6"/>
        <v>120</v>
      </c>
      <c r="K51" s="15">
        <f>SUM(E51:J51)</f>
        <v>1524</v>
      </c>
    </row>
    <row r="52" spans="3:12" x14ac:dyDescent="0.35">
      <c r="C52" s="14" t="s">
        <v>32</v>
      </c>
      <c r="E52" s="14">
        <f>E44</f>
        <v>120</v>
      </c>
      <c r="F52" s="14">
        <f t="shared" si="6"/>
        <v>120</v>
      </c>
      <c r="G52" s="14">
        <f t="shared" si="6"/>
        <v>60</v>
      </c>
      <c r="H52" s="14">
        <f t="shared" si="6"/>
        <v>120</v>
      </c>
      <c r="I52" s="14">
        <f t="shared" si="6"/>
        <v>120</v>
      </c>
      <c r="J52" s="14">
        <f t="shared" si="6"/>
        <v>120</v>
      </c>
      <c r="K52" s="15">
        <f>SUM(E52:J52)</f>
        <v>660</v>
      </c>
    </row>
    <row r="54" spans="3:12" ht="64" customHeight="1" x14ac:dyDescent="0.35">
      <c r="C54" s="15" t="s">
        <v>34</v>
      </c>
      <c r="E54" s="16" t="s">
        <v>11</v>
      </c>
      <c r="F54" s="17" t="s">
        <v>12</v>
      </c>
      <c r="G54" s="18" t="s">
        <v>13</v>
      </c>
      <c r="H54" s="19" t="s">
        <v>14</v>
      </c>
      <c r="I54" s="20" t="s">
        <v>15</v>
      </c>
      <c r="J54" s="90"/>
    </row>
    <row r="55" spans="3:12" x14ac:dyDescent="0.35">
      <c r="E55" s="91"/>
      <c r="F55" s="91"/>
      <c r="G55" s="91"/>
      <c r="H55" s="92"/>
      <c r="I55" s="92"/>
      <c r="J55" s="41"/>
    </row>
    <row r="56" spans="3:12" x14ac:dyDescent="0.35">
      <c r="C56" s="15" t="s">
        <v>35</v>
      </c>
      <c r="J56" s="93" t="s">
        <v>171</v>
      </c>
      <c r="K56" s="37"/>
      <c r="L56" s="38"/>
    </row>
    <row r="57" spans="3:12" x14ac:dyDescent="0.35">
      <c r="J57" s="39"/>
      <c r="K57" s="40"/>
      <c r="L57" s="41"/>
    </row>
  </sheetData>
  <mergeCells count="4">
    <mergeCell ref="E4:G4"/>
    <mergeCell ref="H4:J4"/>
    <mergeCell ref="K4:M4"/>
    <mergeCell ref="N4:P4"/>
  </mergeCells>
  <pageMargins left="0.25" right="0.25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31AD4-D309-4EE4-80F3-D6F99D67BC57}">
  <dimension ref="A1:G90"/>
  <sheetViews>
    <sheetView topLeftCell="A7" workbookViewId="0">
      <selection activeCell="B15" sqref="B15"/>
    </sheetView>
  </sheetViews>
  <sheetFormatPr baseColWidth="10" defaultColWidth="11.81640625" defaultRowHeight="15.5" x14ac:dyDescent="0.35"/>
  <cols>
    <col min="1" max="1" width="11.81640625" style="45"/>
    <col min="2" max="2" width="22" style="47" customWidth="1"/>
    <col min="3" max="3" width="172.90625" style="46" customWidth="1"/>
    <col min="4" max="16384" width="11.81640625" style="45"/>
  </cols>
  <sheetData>
    <row r="1" spans="1:7" x14ac:dyDescent="0.35">
      <c r="A1" s="45" t="s">
        <v>170</v>
      </c>
    </row>
    <row r="2" spans="1:7" x14ac:dyDescent="0.35">
      <c r="A2" s="45" t="s">
        <v>169</v>
      </c>
    </row>
    <row r="4" spans="1:7" x14ac:dyDescent="0.35">
      <c r="A4" s="47"/>
      <c r="D4" s="47" t="s">
        <v>26</v>
      </c>
      <c r="E4" s="47" t="s">
        <v>168</v>
      </c>
      <c r="F4" s="47" t="s">
        <v>167</v>
      </c>
      <c r="G4" s="47" t="s">
        <v>166</v>
      </c>
    </row>
    <row r="5" spans="1:7" s="51" customFormat="1" ht="18.5" x14ac:dyDescent="0.45">
      <c r="A5" s="74" t="s">
        <v>165</v>
      </c>
      <c r="B5" s="74" t="s">
        <v>164</v>
      </c>
      <c r="C5" s="75"/>
      <c r="D5" s="74"/>
      <c r="E5" s="74"/>
      <c r="F5" s="74"/>
      <c r="G5" s="74"/>
    </row>
    <row r="6" spans="1:7" s="51" customFormat="1" ht="18.5" x14ac:dyDescent="0.45">
      <c r="A6" s="74" t="s">
        <v>163</v>
      </c>
      <c r="B6" s="74" t="s">
        <v>47</v>
      </c>
      <c r="C6" s="75"/>
      <c r="D6" s="74">
        <v>36</v>
      </c>
      <c r="E6" s="74"/>
      <c r="F6" s="74"/>
      <c r="G6" s="74"/>
    </row>
    <row r="7" spans="1:7" x14ac:dyDescent="0.35">
      <c r="A7" s="72"/>
      <c r="B7" s="72" t="s">
        <v>46</v>
      </c>
      <c r="C7" s="73" t="s">
        <v>162</v>
      </c>
      <c r="D7" s="72">
        <f>SUM(E7:G7)</f>
        <v>12</v>
      </c>
      <c r="E7" s="72">
        <v>4</v>
      </c>
      <c r="F7" s="72">
        <v>8</v>
      </c>
      <c r="G7" s="72"/>
    </row>
    <row r="8" spans="1:7" x14ac:dyDescent="0.35">
      <c r="A8" s="72"/>
      <c r="B8" s="72" t="s">
        <v>72</v>
      </c>
      <c r="C8" s="73" t="s">
        <v>161</v>
      </c>
      <c r="D8" s="72">
        <f>SUM(E8:G8)</f>
        <v>12</v>
      </c>
      <c r="E8" s="72">
        <v>4</v>
      </c>
      <c r="F8" s="72">
        <v>8</v>
      </c>
      <c r="G8" s="72"/>
    </row>
    <row r="9" spans="1:7" x14ac:dyDescent="0.35">
      <c r="A9" s="72"/>
      <c r="B9" s="72" t="s">
        <v>140</v>
      </c>
      <c r="C9" s="73" t="s">
        <v>160</v>
      </c>
      <c r="D9" s="72">
        <f>SUM(E9:G9)</f>
        <v>12</v>
      </c>
      <c r="E9" s="72">
        <v>4</v>
      </c>
      <c r="F9" s="72">
        <v>8</v>
      </c>
      <c r="G9" s="72"/>
    </row>
    <row r="10" spans="1:7" s="51" customFormat="1" ht="18.5" x14ac:dyDescent="0.45">
      <c r="A10" s="74" t="s">
        <v>159</v>
      </c>
      <c r="B10" s="74" t="s">
        <v>158</v>
      </c>
      <c r="C10" s="75"/>
      <c r="D10" s="74">
        <v>48</v>
      </c>
      <c r="E10" s="74"/>
      <c r="F10" s="74"/>
      <c r="G10" s="74"/>
    </row>
    <row r="11" spans="1:7" x14ac:dyDescent="0.35">
      <c r="A11" s="72"/>
      <c r="B11" s="72" t="s">
        <v>68</v>
      </c>
      <c r="C11" s="73" t="s">
        <v>157</v>
      </c>
      <c r="D11" s="72">
        <f>SUM(E11:G11)</f>
        <v>12</v>
      </c>
      <c r="E11" s="72">
        <v>3</v>
      </c>
      <c r="F11" s="72">
        <v>3</v>
      </c>
      <c r="G11" s="72">
        <v>6</v>
      </c>
    </row>
    <row r="12" spans="1:7" x14ac:dyDescent="0.35">
      <c r="A12" s="72"/>
      <c r="B12" s="72" t="s">
        <v>94</v>
      </c>
      <c r="C12" s="73" t="s">
        <v>156</v>
      </c>
      <c r="D12" s="72">
        <f>SUM(E12:G12)</f>
        <v>18</v>
      </c>
      <c r="E12" s="72">
        <v>3</v>
      </c>
      <c r="F12" s="72">
        <v>6</v>
      </c>
      <c r="G12" s="72">
        <v>9</v>
      </c>
    </row>
    <row r="13" spans="1:7" x14ac:dyDescent="0.35">
      <c r="A13" s="72"/>
      <c r="B13" s="72" t="s">
        <v>60</v>
      </c>
      <c r="C13" s="73" t="s">
        <v>155</v>
      </c>
      <c r="D13" s="72">
        <f>SUM(E13:G13)</f>
        <v>18</v>
      </c>
      <c r="E13" s="72">
        <v>9</v>
      </c>
      <c r="F13" s="72">
        <v>6</v>
      </c>
      <c r="G13" s="72">
        <v>3</v>
      </c>
    </row>
    <row r="14" spans="1:7" s="51" customFormat="1" ht="18.5" x14ac:dyDescent="0.45">
      <c r="A14" s="74" t="s">
        <v>154</v>
      </c>
      <c r="B14" s="74" t="s">
        <v>153</v>
      </c>
      <c r="C14" s="75"/>
      <c r="D14" s="74">
        <v>36</v>
      </c>
      <c r="E14" s="74"/>
      <c r="F14" s="74"/>
      <c r="G14" s="74"/>
    </row>
    <row r="15" spans="1:7" ht="139.5" x14ac:dyDescent="0.35">
      <c r="A15" s="72"/>
      <c r="B15" s="72" t="s">
        <v>86</v>
      </c>
      <c r="C15" s="73" t="s">
        <v>152</v>
      </c>
      <c r="D15" s="72">
        <f>SUM(E15:G15)</f>
        <v>36</v>
      </c>
      <c r="E15" s="72">
        <v>15</v>
      </c>
      <c r="F15" s="72">
        <v>21</v>
      </c>
      <c r="G15" s="72"/>
    </row>
    <row r="16" spans="1:7" s="51" customFormat="1" ht="18.5" x14ac:dyDescent="0.45">
      <c r="A16" s="70" t="s">
        <v>151</v>
      </c>
      <c r="B16" s="70" t="s">
        <v>49</v>
      </c>
      <c r="C16" s="71"/>
      <c r="D16" s="70"/>
      <c r="E16" s="70"/>
      <c r="F16" s="70"/>
      <c r="G16" s="70"/>
    </row>
    <row r="17" spans="1:7" s="51" customFormat="1" ht="18.5" x14ac:dyDescent="0.45">
      <c r="A17" s="70" t="s">
        <v>150</v>
      </c>
      <c r="B17" s="70" t="s">
        <v>47</v>
      </c>
      <c r="C17" s="71"/>
      <c r="D17" s="70">
        <v>84</v>
      </c>
      <c r="E17" s="70"/>
      <c r="F17" s="70"/>
      <c r="G17" s="70"/>
    </row>
    <row r="18" spans="1:7" x14ac:dyDescent="0.35">
      <c r="A18" s="68"/>
      <c r="B18" s="68" t="s">
        <v>46</v>
      </c>
      <c r="C18" s="69" t="s">
        <v>149</v>
      </c>
      <c r="D18" s="68">
        <f>SUM(E18:G18)</f>
        <v>30</v>
      </c>
      <c r="E18" s="68">
        <v>12</v>
      </c>
      <c r="F18" s="68">
        <v>18</v>
      </c>
      <c r="G18" s="68"/>
    </row>
    <row r="19" spans="1:7" x14ac:dyDescent="0.35">
      <c r="A19" s="68"/>
      <c r="B19" s="68" t="s">
        <v>72</v>
      </c>
      <c r="C19" s="69" t="s">
        <v>148</v>
      </c>
      <c r="D19" s="68">
        <f>SUM(E19:G19)</f>
        <v>22</v>
      </c>
      <c r="E19" s="68">
        <v>8</v>
      </c>
      <c r="F19" s="68">
        <v>8</v>
      </c>
      <c r="G19" s="68">
        <v>6</v>
      </c>
    </row>
    <row r="20" spans="1:7" x14ac:dyDescent="0.35">
      <c r="A20" s="68"/>
      <c r="B20" s="68" t="s">
        <v>140</v>
      </c>
      <c r="C20" s="69" t="s">
        <v>147</v>
      </c>
      <c r="D20" s="68">
        <f>SUM(E20:G20)</f>
        <v>7</v>
      </c>
      <c r="E20" s="68">
        <v>1</v>
      </c>
      <c r="F20" s="68">
        <v>3</v>
      </c>
      <c r="G20" s="68">
        <v>3</v>
      </c>
    </row>
    <row r="21" spans="1:7" ht="31" x14ac:dyDescent="0.35">
      <c r="A21" s="68"/>
      <c r="B21" s="68" t="s">
        <v>66</v>
      </c>
      <c r="C21" s="69" t="s">
        <v>146</v>
      </c>
      <c r="D21" s="68">
        <f>SUM(E21:G21)</f>
        <v>25</v>
      </c>
      <c r="E21" s="68">
        <v>7</v>
      </c>
      <c r="F21" s="68">
        <v>9</v>
      </c>
      <c r="G21" s="68">
        <v>9</v>
      </c>
    </row>
    <row r="22" spans="1:7" s="51" customFormat="1" ht="18.5" x14ac:dyDescent="0.45">
      <c r="A22" s="70" t="s">
        <v>145</v>
      </c>
      <c r="B22" s="70" t="s">
        <v>144</v>
      </c>
      <c r="C22" s="71"/>
      <c r="D22" s="70">
        <v>120</v>
      </c>
      <c r="E22" s="70"/>
      <c r="F22" s="70"/>
      <c r="G22" s="70"/>
    </row>
    <row r="23" spans="1:7" ht="31" x14ac:dyDescent="0.35">
      <c r="A23" s="68"/>
      <c r="B23" s="68" t="s">
        <v>90</v>
      </c>
      <c r="C23" s="69" t="s">
        <v>143</v>
      </c>
      <c r="D23" s="68">
        <f>SUM(E23:G23)</f>
        <v>25</v>
      </c>
      <c r="E23" s="68">
        <v>4</v>
      </c>
      <c r="F23" s="68">
        <v>12</v>
      </c>
      <c r="G23" s="68">
        <v>9</v>
      </c>
    </row>
    <row r="24" spans="1:7" x14ac:dyDescent="0.35">
      <c r="A24" s="68"/>
      <c r="B24" s="68" t="s">
        <v>68</v>
      </c>
      <c r="C24" s="69" t="s">
        <v>142</v>
      </c>
      <c r="D24" s="68">
        <f>SUM(E24:G24)</f>
        <v>15</v>
      </c>
      <c r="E24" s="68">
        <v>3</v>
      </c>
      <c r="F24" s="68">
        <v>6</v>
      </c>
      <c r="G24" s="68">
        <v>6</v>
      </c>
    </row>
    <row r="25" spans="1:7" ht="31" x14ac:dyDescent="0.35">
      <c r="A25" s="68"/>
      <c r="B25" s="68" t="s">
        <v>88</v>
      </c>
      <c r="C25" s="69" t="s">
        <v>141</v>
      </c>
      <c r="D25" s="68">
        <f>SUM(E25:G25)</f>
        <v>24</v>
      </c>
      <c r="E25" s="68">
        <v>6</v>
      </c>
      <c r="F25" s="68">
        <v>6</v>
      </c>
      <c r="G25" s="68">
        <v>12</v>
      </c>
    </row>
    <row r="26" spans="1:7" x14ac:dyDescent="0.35">
      <c r="A26" s="68"/>
      <c r="B26" s="68" t="s">
        <v>140</v>
      </c>
      <c r="C26" s="69" t="s">
        <v>139</v>
      </c>
      <c r="D26" s="68">
        <f>SUM(E26:G26)</f>
        <v>11</v>
      </c>
      <c r="E26" s="68">
        <v>2</v>
      </c>
      <c r="F26" s="68">
        <v>3</v>
      </c>
      <c r="G26" s="68">
        <v>6</v>
      </c>
    </row>
    <row r="27" spans="1:7" ht="31" x14ac:dyDescent="0.35">
      <c r="A27" s="68"/>
      <c r="B27" s="68" t="s">
        <v>138</v>
      </c>
      <c r="C27" s="69" t="s">
        <v>137</v>
      </c>
      <c r="D27" s="68">
        <f>SUM(E27:G27)</f>
        <v>12</v>
      </c>
      <c r="E27" s="68"/>
      <c r="F27" s="68">
        <v>3</v>
      </c>
      <c r="G27" s="68">
        <v>9</v>
      </c>
    </row>
    <row r="28" spans="1:7" x14ac:dyDescent="0.35">
      <c r="A28" s="68"/>
      <c r="B28" s="68" t="s">
        <v>94</v>
      </c>
      <c r="C28" s="69" t="s">
        <v>136</v>
      </c>
      <c r="D28" s="68">
        <f>SUM(E28:G28)</f>
        <v>18</v>
      </c>
      <c r="E28" s="68">
        <v>3</v>
      </c>
      <c r="F28" s="68">
        <v>6</v>
      </c>
      <c r="G28" s="68">
        <v>9</v>
      </c>
    </row>
    <row r="29" spans="1:7" x14ac:dyDescent="0.35">
      <c r="A29" s="68"/>
      <c r="B29" s="68" t="s">
        <v>60</v>
      </c>
      <c r="C29" s="69" t="s">
        <v>135</v>
      </c>
      <c r="D29" s="68">
        <f>SUM(E29:G29)</f>
        <v>15</v>
      </c>
      <c r="E29" s="68">
        <v>3</v>
      </c>
      <c r="F29" s="68">
        <v>6</v>
      </c>
      <c r="G29" s="68">
        <v>6</v>
      </c>
    </row>
    <row r="30" spans="1:7" s="51" customFormat="1" ht="18.5" x14ac:dyDescent="0.45">
      <c r="A30" s="70" t="s">
        <v>134</v>
      </c>
      <c r="B30" s="70" t="s">
        <v>133</v>
      </c>
      <c r="C30" s="71"/>
      <c r="D30" s="70">
        <v>108</v>
      </c>
      <c r="E30" s="70"/>
      <c r="F30" s="70"/>
      <c r="G30" s="70"/>
    </row>
    <row r="31" spans="1:7" s="51" customFormat="1" ht="48" customHeight="1" x14ac:dyDescent="0.45">
      <c r="A31" s="70"/>
      <c r="B31" s="68" t="s">
        <v>86</v>
      </c>
      <c r="C31" s="69" t="s">
        <v>132</v>
      </c>
      <c r="D31" s="68">
        <f>SUM(E31:G31)</f>
        <v>19</v>
      </c>
      <c r="E31" s="68">
        <v>6</v>
      </c>
      <c r="F31" s="68">
        <v>7</v>
      </c>
      <c r="G31" s="68">
        <v>6</v>
      </c>
    </row>
    <row r="32" spans="1:7" s="51" customFormat="1" ht="77.5" x14ac:dyDescent="0.45">
      <c r="A32" s="70"/>
      <c r="B32" s="68" t="s">
        <v>86</v>
      </c>
      <c r="C32" s="69" t="s">
        <v>131</v>
      </c>
      <c r="D32" s="68">
        <f>SUM(E32:G32)</f>
        <v>22</v>
      </c>
      <c r="E32" s="68"/>
      <c r="F32" s="68">
        <v>10</v>
      </c>
      <c r="G32" s="68">
        <v>12</v>
      </c>
    </row>
    <row r="33" spans="1:7" x14ac:dyDescent="0.35">
      <c r="A33" s="68"/>
      <c r="B33" s="68" t="s">
        <v>129</v>
      </c>
      <c r="C33" s="69" t="s">
        <v>130</v>
      </c>
      <c r="D33" s="68">
        <f>SUM(E33:G33)</f>
        <v>9</v>
      </c>
      <c r="E33" s="68">
        <v>3</v>
      </c>
      <c r="F33" s="68"/>
      <c r="G33" s="68">
        <v>6</v>
      </c>
    </row>
    <row r="34" spans="1:7" ht="31" x14ac:dyDescent="0.35">
      <c r="A34" s="68"/>
      <c r="B34" s="68" t="s">
        <v>129</v>
      </c>
      <c r="C34" s="69" t="s">
        <v>128</v>
      </c>
      <c r="D34" s="68">
        <f>SUM(E34:G34)</f>
        <v>6</v>
      </c>
      <c r="E34" s="68">
        <v>3</v>
      </c>
      <c r="F34" s="68"/>
      <c r="G34" s="68">
        <v>3</v>
      </c>
    </row>
    <row r="35" spans="1:7" ht="31" x14ac:dyDescent="0.35">
      <c r="A35" s="68"/>
      <c r="B35" s="68" t="s">
        <v>127</v>
      </c>
      <c r="C35" s="69" t="s">
        <v>126</v>
      </c>
      <c r="D35" s="68">
        <f>SUM(E35:G35)</f>
        <v>22</v>
      </c>
      <c r="E35" s="68"/>
      <c r="F35" s="68">
        <v>10</v>
      </c>
      <c r="G35" s="68">
        <v>12</v>
      </c>
    </row>
    <row r="36" spans="1:7" x14ac:dyDescent="0.35">
      <c r="A36" s="68"/>
      <c r="B36" s="68" t="s">
        <v>83</v>
      </c>
      <c r="C36" s="69" t="s">
        <v>125</v>
      </c>
      <c r="D36" s="68">
        <f>SUM(E36:G36)</f>
        <v>30</v>
      </c>
      <c r="E36" s="68"/>
      <c r="F36" s="68">
        <v>30</v>
      </c>
      <c r="G36" s="68"/>
    </row>
    <row r="37" spans="1:7" s="51" customFormat="1" ht="18.5" x14ac:dyDescent="0.45">
      <c r="A37" s="66" t="s">
        <v>124</v>
      </c>
      <c r="B37" s="66" t="s">
        <v>49</v>
      </c>
      <c r="C37" s="67"/>
      <c r="D37" s="66">
        <v>24</v>
      </c>
      <c r="E37" s="66"/>
      <c r="F37" s="66"/>
      <c r="G37" s="66"/>
    </row>
    <row r="38" spans="1:7" s="51" customFormat="1" ht="18.5" x14ac:dyDescent="0.45">
      <c r="A38" s="66" t="s">
        <v>123</v>
      </c>
      <c r="B38" s="66" t="s">
        <v>47</v>
      </c>
      <c r="C38" s="67"/>
      <c r="D38" s="66">
        <v>42</v>
      </c>
      <c r="E38" s="66"/>
      <c r="F38" s="66"/>
      <c r="G38" s="66"/>
    </row>
    <row r="39" spans="1:7" x14ac:dyDescent="0.35">
      <c r="A39" s="63"/>
      <c r="B39" s="63" t="s">
        <v>46</v>
      </c>
      <c r="C39" s="64" t="s">
        <v>122</v>
      </c>
      <c r="D39" s="63">
        <f>SUM(E39:G39)</f>
        <v>30</v>
      </c>
      <c r="E39" s="63">
        <v>15</v>
      </c>
      <c r="F39" s="63">
        <v>15</v>
      </c>
      <c r="G39" s="63"/>
    </row>
    <row r="40" spans="1:7" x14ac:dyDescent="0.35">
      <c r="A40" s="63"/>
      <c r="B40" s="63" t="s">
        <v>72</v>
      </c>
      <c r="C40" s="64" t="s">
        <v>121</v>
      </c>
      <c r="D40" s="63">
        <f>SUM(E40:G40)</f>
        <v>12</v>
      </c>
      <c r="E40" s="63">
        <v>4</v>
      </c>
      <c r="F40" s="63">
        <v>8</v>
      </c>
      <c r="G40" s="63"/>
    </row>
    <row r="41" spans="1:7" s="51" customFormat="1" ht="18.5" x14ac:dyDescent="0.45">
      <c r="A41" s="66" t="s">
        <v>120</v>
      </c>
      <c r="B41" s="66" t="s">
        <v>119</v>
      </c>
      <c r="C41" s="67"/>
      <c r="D41" s="66">
        <v>114</v>
      </c>
      <c r="E41" s="66"/>
      <c r="F41" s="66"/>
      <c r="G41" s="66"/>
    </row>
    <row r="42" spans="1:7" ht="31" x14ac:dyDescent="0.35">
      <c r="A42" s="63"/>
      <c r="B42" s="63" t="s">
        <v>118</v>
      </c>
      <c r="C42" s="64" t="s">
        <v>117</v>
      </c>
      <c r="D42" s="63">
        <f>SUM(E42:G42)</f>
        <v>10</v>
      </c>
      <c r="E42" s="63"/>
      <c r="F42" s="63">
        <v>10</v>
      </c>
      <c r="G42" s="63"/>
    </row>
    <row r="43" spans="1:7" ht="31" x14ac:dyDescent="0.35">
      <c r="A43" s="63"/>
      <c r="B43" s="63" t="s">
        <v>116</v>
      </c>
      <c r="C43" s="64" t="s">
        <v>115</v>
      </c>
      <c r="D43" s="63">
        <f>SUM(E43:G43)</f>
        <v>30</v>
      </c>
      <c r="E43" s="63">
        <v>12</v>
      </c>
      <c r="F43" s="63">
        <v>18</v>
      </c>
      <c r="G43" s="63"/>
    </row>
    <row r="44" spans="1:7" x14ac:dyDescent="0.35">
      <c r="A44" s="63"/>
      <c r="B44" s="63" t="s">
        <v>114</v>
      </c>
      <c r="C44" s="64" t="s">
        <v>113</v>
      </c>
      <c r="D44" s="63">
        <f>SUM(E44:G44)</f>
        <v>8</v>
      </c>
      <c r="E44" s="63"/>
      <c r="F44" s="63">
        <v>8</v>
      </c>
      <c r="G44" s="63"/>
    </row>
    <row r="45" spans="1:7" x14ac:dyDescent="0.35">
      <c r="A45" s="65"/>
      <c r="B45" s="63" t="s">
        <v>112</v>
      </c>
      <c r="C45" s="65" t="s">
        <v>111</v>
      </c>
      <c r="D45" s="63">
        <f>SUM(E45:G45)</f>
        <v>24</v>
      </c>
      <c r="E45" s="65"/>
      <c r="F45" s="63">
        <v>24</v>
      </c>
      <c r="G45" s="65"/>
    </row>
    <row r="46" spans="1:7" x14ac:dyDescent="0.35">
      <c r="A46" s="63"/>
      <c r="B46" s="63" t="s">
        <v>110</v>
      </c>
      <c r="C46" s="64" t="s">
        <v>109</v>
      </c>
      <c r="D46" s="63">
        <f>SUM(E46:G46)</f>
        <v>30</v>
      </c>
      <c r="E46" s="63">
        <v>6</v>
      </c>
      <c r="F46" s="63">
        <v>9</v>
      </c>
      <c r="G46" s="63">
        <v>15</v>
      </c>
    </row>
    <row r="47" spans="1:7" ht="62" x14ac:dyDescent="0.35">
      <c r="A47" s="63"/>
      <c r="B47" s="63" t="s">
        <v>108</v>
      </c>
      <c r="C47" s="64" t="s">
        <v>107</v>
      </c>
      <c r="D47" s="63">
        <f>SUM(E47:G47)</f>
        <v>12</v>
      </c>
      <c r="E47" s="63">
        <v>6</v>
      </c>
      <c r="F47" s="63">
        <v>6</v>
      </c>
      <c r="G47" s="63"/>
    </row>
    <row r="48" spans="1:7" s="51" customFormat="1" ht="18.5" x14ac:dyDescent="0.45">
      <c r="A48" s="61" t="s">
        <v>106</v>
      </c>
      <c r="B48" s="61" t="s">
        <v>49</v>
      </c>
      <c r="C48" s="62"/>
      <c r="D48" s="61">
        <v>48</v>
      </c>
      <c r="E48" s="61"/>
      <c r="F48" s="61"/>
      <c r="G48" s="61"/>
    </row>
    <row r="49" spans="1:7" s="51" customFormat="1" ht="18.5" x14ac:dyDescent="0.45">
      <c r="A49" s="61" t="s">
        <v>105</v>
      </c>
      <c r="B49" s="61" t="s">
        <v>47</v>
      </c>
      <c r="C49" s="62"/>
      <c r="D49" s="61">
        <v>84</v>
      </c>
      <c r="E49" s="61"/>
      <c r="F49" s="61"/>
      <c r="G49" s="61"/>
    </row>
    <row r="50" spans="1:7" ht="31" x14ac:dyDescent="0.35">
      <c r="A50" s="59"/>
      <c r="B50" s="59" t="s">
        <v>46</v>
      </c>
      <c r="C50" s="60" t="s">
        <v>104</v>
      </c>
      <c r="D50" s="59">
        <f>SUM(E50:G50)</f>
        <v>30</v>
      </c>
      <c r="E50" s="59">
        <v>15</v>
      </c>
      <c r="F50" s="59">
        <v>15</v>
      </c>
      <c r="G50" s="59"/>
    </row>
    <row r="51" spans="1:7" x14ac:dyDescent="0.35">
      <c r="A51" s="59"/>
      <c r="B51" s="59" t="s">
        <v>103</v>
      </c>
      <c r="C51" s="60" t="s">
        <v>102</v>
      </c>
      <c r="D51" s="59">
        <f>SUM(E51:G51)</f>
        <v>33</v>
      </c>
      <c r="E51" s="59">
        <v>11</v>
      </c>
      <c r="F51" s="59">
        <v>10</v>
      </c>
      <c r="G51" s="59">
        <v>12</v>
      </c>
    </row>
    <row r="52" spans="1:7" ht="31" x14ac:dyDescent="0.35">
      <c r="A52" s="59"/>
      <c r="B52" s="59" t="s">
        <v>76</v>
      </c>
      <c r="C52" s="60" t="s">
        <v>101</v>
      </c>
      <c r="D52" s="59">
        <f>SUM(E52:G52)</f>
        <v>21</v>
      </c>
      <c r="E52" s="59">
        <v>9</v>
      </c>
      <c r="F52" s="59">
        <v>9</v>
      </c>
      <c r="G52" s="59">
        <v>3</v>
      </c>
    </row>
    <row r="53" spans="1:7" s="51" customFormat="1" ht="18.5" x14ac:dyDescent="0.45">
      <c r="A53" s="61" t="s">
        <v>100</v>
      </c>
      <c r="B53" s="61" t="s">
        <v>99</v>
      </c>
      <c r="C53" s="62"/>
      <c r="D53" s="61">
        <v>120</v>
      </c>
      <c r="E53" s="61"/>
      <c r="F53" s="61"/>
      <c r="G53" s="61"/>
    </row>
    <row r="54" spans="1:7" ht="62" x14ac:dyDescent="0.35">
      <c r="A54" s="59"/>
      <c r="B54" s="59" t="s">
        <v>60</v>
      </c>
      <c r="C54" s="60" t="s">
        <v>98</v>
      </c>
      <c r="D54" s="59">
        <f>SUM(E54:G54)</f>
        <v>30</v>
      </c>
      <c r="E54" s="59">
        <v>9</v>
      </c>
      <c r="F54" s="59">
        <v>12</v>
      </c>
      <c r="G54" s="59">
        <v>9</v>
      </c>
    </row>
    <row r="55" spans="1:7" ht="31" x14ac:dyDescent="0.35">
      <c r="A55" s="59"/>
      <c r="B55" s="59" t="s">
        <v>62</v>
      </c>
      <c r="C55" s="60" t="s">
        <v>97</v>
      </c>
      <c r="D55" s="59">
        <f>SUM(E55:G55)</f>
        <v>18</v>
      </c>
      <c r="E55" s="59">
        <v>6</v>
      </c>
      <c r="F55" s="59">
        <v>9</v>
      </c>
      <c r="G55" s="59">
        <v>3</v>
      </c>
    </row>
    <row r="56" spans="1:7" x14ac:dyDescent="0.35">
      <c r="A56" s="59"/>
      <c r="B56" s="59" t="s">
        <v>88</v>
      </c>
      <c r="C56" s="60" t="s">
        <v>96</v>
      </c>
      <c r="D56" s="59">
        <f>SUM(E56:G56)</f>
        <v>15</v>
      </c>
      <c r="E56" s="59">
        <v>3</v>
      </c>
      <c r="F56" s="59">
        <v>6</v>
      </c>
      <c r="G56" s="59">
        <v>6</v>
      </c>
    </row>
    <row r="57" spans="1:7" x14ac:dyDescent="0.35">
      <c r="A57" s="59"/>
      <c r="B57" s="59" t="s">
        <v>70</v>
      </c>
      <c r="C57" s="60" t="s">
        <v>95</v>
      </c>
      <c r="D57" s="59">
        <f>SUM(E57:G57)</f>
        <v>30</v>
      </c>
      <c r="E57" s="59">
        <v>9</v>
      </c>
      <c r="F57" s="59">
        <v>9</v>
      </c>
      <c r="G57" s="59">
        <v>12</v>
      </c>
    </row>
    <row r="58" spans="1:7" ht="46.5" x14ac:dyDescent="0.35">
      <c r="A58" s="59"/>
      <c r="B58" s="59" t="s">
        <v>94</v>
      </c>
      <c r="C58" s="60" t="s">
        <v>93</v>
      </c>
      <c r="D58" s="59">
        <f>SUM(E58:G58)</f>
        <v>27</v>
      </c>
      <c r="E58" s="59">
        <v>3</v>
      </c>
      <c r="F58" s="59">
        <v>12</v>
      </c>
      <c r="G58" s="59">
        <v>12</v>
      </c>
    </row>
    <row r="59" spans="1:7" s="51" customFormat="1" ht="18.5" x14ac:dyDescent="0.45">
      <c r="A59" s="61" t="s">
        <v>92</v>
      </c>
      <c r="B59" s="61" t="s">
        <v>91</v>
      </c>
      <c r="C59" s="62"/>
      <c r="D59" s="61">
        <v>108</v>
      </c>
      <c r="E59" s="61"/>
      <c r="F59" s="61"/>
      <c r="G59" s="61"/>
    </row>
    <row r="60" spans="1:7" ht="32" customHeight="1" x14ac:dyDescent="0.35">
      <c r="A60" s="59"/>
      <c r="B60" s="59" t="s">
        <v>90</v>
      </c>
      <c r="C60" s="60" t="s">
        <v>89</v>
      </c>
      <c r="D60" s="59">
        <f>SUM(E60:G60)</f>
        <v>21</v>
      </c>
      <c r="E60" s="59">
        <v>3</v>
      </c>
      <c r="F60" s="59">
        <v>6</v>
      </c>
      <c r="G60" s="59">
        <v>12</v>
      </c>
    </row>
    <row r="61" spans="1:7" x14ac:dyDescent="0.35">
      <c r="A61" s="59"/>
      <c r="B61" s="59" t="s">
        <v>88</v>
      </c>
      <c r="C61" s="60" t="s">
        <v>87</v>
      </c>
      <c r="D61" s="59">
        <f>SUM(E61:G61)</f>
        <v>20</v>
      </c>
      <c r="E61" s="59"/>
      <c r="F61" s="59">
        <v>8</v>
      </c>
      <c r="G61" s="59">
        <v>12</v>
      </c>
    </row>
    <row r="62" spans="1:7" ht="31" x14ac:dyDescent="0.35">
      <c r="A62" s="59"/>
      <c r="B62" s="59" t="s">
        <v>86</v>
      </c>
      <c r="C62" s="60" t="s">
        <v>85</v>
      </c>
      <c r="D62" s="59">
        <f>SUM(E62:G62)</f>
        <v>11</v>
      </c>
      <c r="E62" s="59">
        <v>3</v>
      </c>
      <c r="F62" s="59">
        <v>8</v>
      </c>
      <c r="G62" s="59"/>
    </row>
    <row r="63" spans="1:7" x14ac:dyDescent="0.35">
      <c r="A63" s="58"/>
      <c r="B63" s="59" t="s">
        <v>83</v>
      </c>
      <c r="C63" s="60" t="s">
        <v>84</v>
      </c>
      <c r="D63" s="59">
        <f>SUM(E63:G63)</f>
        <v>35</v>
      </c>
      <c r="E63" s="58"/>
      <c r="F63" s="58">
        <v>35</v>
      </c>
      <c r="G63" s="58"/>
    </row>
    <row r="64" spans="1:7" x14ac:dyDescent="0.35">
      <c r="A64" s="58"/>
      <c r="B64" s="59" t="s">
        <v>83</v>
      </c>
      <c r="C64" s="60" t="s">
        <v>82</v>
      </c>
      <c r="D64" s="59">
        <f>SUM(E64:G64)</f>
        <v>21</v>
      </c>
      <c r="E64" s="58"/>
      <c r="F64" s="59">
        <v>21</v>
      </c>
      <c r="G64" s="58"/>
    </row>
    <row r="65" spans="1:7" s="51" customFormat="1" ht="18.5" x14ac:dyDescent="0.45">
      <c r="A65" s="56" t="s">
        <v>81</v>
      </c>
      <c r="B65" s="56" t="s">
        <v>49</v>
      </c>
      <c r="C65" s="57"/>
      <c r="D65" s="56">
        <v>48</v>
      </c>
      <c r="E65" s="56"/>
      <c r="F65" s="56"/>
      <c r="G65" s="56"/>
    </row>
    <row r="66" spans="1:7" s="51" customFormat="1" ht="18.5" x14ac:dyDescent="0.45">
      <c r="A66" s="56" t="s">
        <v>80</v>
      </c>
      <c r="B66" s="56" t="s">
        <v>47</v>
      </c>
      <c r="C66" s="57"/>
      <c r="D66" s="56">
        <v>84</v>
      </c>
      <c r="E66" s="56"/>
      <c r="F66" s="56"/>
      <c r="G66" s="56"/>
    </row>
    <row r="67" spans="1:7" x14ac:dyDescent="0.35">
      <c r="A67" s="54"/>
      <c r="B67" s="54" t="s">
        <v>46</v>
      </c>
      <c r="C67" s="55" t="s">
        <v>79</v>
      </c>
      <c r="D67" s="54">
        <f>SUM(E67:G67)</f>
        <v>23</v>
      </c>
      <c r="E67" s="54">
        <v>10</v>
      </c>
      <c r="F67" s="54">
        <v>13</v>
      </c>
      <c r="G67" s="54"/>
    </row>
    <row r="68" spans="1:7" x14ac:dyDescent="0.35">
      <c r="A68" s="54"/>
      <c r="B68" s="54" t="s">
        <v>72</v>
      </c>
      <c r="C68" s="55" t="s">
        <v>78</v>
      </c>
      <c r="D68" s="54">
        <f>SUM(E68:G68)</f>
        <v>28</v>
      </c>
      <c r="E68" s="54">
        <v>7</v>
      </c>
      <c r="F68" s="54">
        <v>12</v>
      </c>
      <c r="G68" s="54">
        <v>9</v>
      </c>
    </row>
    <row r="69" spans="1:7" ht="62" x14ac:dyDescent="0.35">
      <c r="A69" s="54"/>
      <c r="B69" s="54" t="s">
        <v>58</v>
      </c>
      <c r="C69" s="55" t="s">
        <v>77</v>
      </c>
      <c r="D69" s="54">
        <f>SUM(E69:G69)</f>
        <v>24</v>
      </c>
      <c r="E69" s="54">
        <v>6</v>
      </c>
      <c r="F69" s="54">
        <v>9</v>
      </c>
      <c r="G69" s="54">
        <v>9</v>
      </c>
    </row>
    <row r="70" spans="1:7" x14ac:dyDescent="0.35">
      <c r="A70" s="54"/>
      <c r="B70" s="54" t="s">
        <v>76</v>
      </c>
      <c r="C70" s="55" t="s">
        <v>75</v>
      </c>
      <c r="D70" s="54">
        <f>SUM(E70:G70)</f>
        <v>9</v>
      </c>
      <c r="E70" s="54">
        <v>3</v>
      </c>
      <c r="F70" s="54">
        <v>3</v>
      </c>
      <c r="G70" s="54">
        <v>3</v>
      </c>
    </row>
    <row r="71" spans="1:7" s="51" customFormat="1" ht="18.5" x14ac:dyDescent="0.45">
      <c r="A71" s="56" t="s">
        <v>74</v>
      </c>
      <c r="B71" s="56" t="s">
        <v>73</v>
      </c>
      <c r="C71" s="57"/>
      <c r="D71" s="56">
        <v>96</v>
      </c>
      <c r="E71" s="56"/>
      <c r="F71" s="56"/>
      <c r="G71" s="56"/>
    </row>
    <row r="72" spans="1:7" ht="31" x14ac:dyDescent="0.35">
      <c r="A72" s="54"/>
      <c r="B72" s="54" t="s">
        <v>72</v>
      </c>
      <c r="C72" s="55" t="s">
        <v>71</v>
      </c>
      <c r="D72" s="54">
        <f>SUM(E72:G72)</f>
        <v>24</v>
      </c>
      <c r="E72" s="54">
        <v>6</v>
      </c>
      <c r="F72" s="54">
        <v>9</v>
      </c>
      <c r="G72" s="54">
        <v>9</v>
      </c>
    </row>
    <row r="73" spans="1:7" x14ac:dyDescent="0.35">
      <c r="A73" s="54"/>
      <c r="B73" s="54" t="s">
        <v>70</v>
      </c>
      <c r="C73" s="55" t="s">
        <v>69</v>
      </c>
      <c r="D73" s="54">
        <f>SUM(E73:G73)</f>
        <v>24</v>
      </c>
      <c r="E73" s="54">
        <v>6</v>
      </c>
      <c r="F73" s="54">
        <v>9</v>
      </c>
      <c r="G73" s="54">
        <v>9</v>
      </c>
    </row>
    <row r="74" spans="1:7" ht="62" x14ac:dyDescent="0.35">
      <c r="A74" s="54"/>
      <c r="B74" s="54" t="s">
        <v>68</v>
      </c>
      <c r="C74" s="55" t="s">
        <v>67</v>
      </c>
      <c r="D74" s="54">
        <f>SUM(E74:G74)</f>
        <v>24</v>
      </c>
      <c r="E74" s="54">
        <v>6</v>
      </c>
      <c r="F74" s="54">
        <v>9</v>
      </c>
      <c r="G74" s="54">
        <v>9</v>
      </c>
    </row>
    <row r="75" spans="1:7" ht="46.5" x14ac:dyDescent="0.35">
      <c r="A75" s="54"/>
      <c r="B75" s="54" t="s">
        <v>66</v>
      </c>
      <c r="C75" s="55" t="s">
        <v>65</v>
      </c>
      <c r="D75" s="54">
        <f>SUM(E75:G75)</f>
        <v>24</v>
      </c>
      <c r="E75" s="54">
        <v>3</v>
      </c>
      <c r="F75" s="54">
        <v>9</v>
      </c>
      <c r="G75" s="54">
        <v>12</v>
      </c>
    </row>
    <row r="76" spans="1:7" s="51" customFormat="1" ht="18.5" x14ac:dyDescent="0.45">
      <c r="A76" s="56" t="s">
        <v>64</v>
      </c>
      <c r="B76" s="56" t="s">
        <v>63</v>
      </c>
      <c r="C76" s="57"/>
      <c r="D76" s="56">
        <v>84</v>
      </c>
      <c r="E76" s="56"/>
      <c r="F76" s="56"/>
      <c r="G76" s="56"/>
    </row>
    <row r="77" spans="1:7" ht="32" customHeight="1" x14ac:dyDescent="0.35">
      <c r="A77" s="54"/>
      <c r="B77" s="54" t="s">
        <v>62</v>
      </c>
      <c r="C77" s="55" t="s">
        <v>61</v>
      </c>
      <c r="D77" s="54">
        <f>SUM(E77:G77)</f>
        <v>24</v>
      </c>
      <c r="E77" s="54"/>
      <c r="F77" s="54">
        <v>9</v>
      </c>
      <c r="G77" s="54">
        <v>15</v>
      </c>
    </row>
    <row r="78" spans="1:7" ht="46.5" x14ac:dyDescent="0.35">
      <c r="A78" s="54"/>
      <c r="B78" s="54" t="s">
        <v>60</v>
      </c>
      <c r="C78" s="55" t="s">
        <v>59</v>
      </c>
      <c r="D78" s="54">
        <f>SUM(E78:G78)</f>
        <v>30</v>
      </c>
      <c r="E78" s="54"/>
      <c r="F78" s="54">
        <v>12</v>
      </c>
      <c r="G78" s="54">
        <v>18</v>
      </c>
    </row>
    <row r="79" spans="1:7" ht="46.5" x14ac:dyDescent="0.35">
      <c r="A79" s="54"/>
      <c r="B79" s="54" t="s">
        <v>58</v>
      </c>
      <c r="C79" s="55" t="s">
        <v>57</v>
      </c>
      <c r="D79" s="54">
        <f>SUM(E79:G79)</f>
        <v>30</v>
      </c>
      <c r="E79" s="54">
        <v>6</v>
      </c>
      <c r="F79" s="54">
        <v>12</v>
      </c>
      <c r="G79" s="54">
        <v>12</v>
      </c>
    </row>
    <row r="80" spans="1:7" s="51" customFormat="1" ht="18.5" x14ac:dyDescent="0.45">
      <c r="A80" s="56" t="s">
        <v>56</v>
      </c>
      <c r="B80" s="56" t="s">
        <v>55</v>
      </c>
      <c r="C80" s="57"/>
      <c r="D80" s="56">
        <v>48</v>
      </c>
      <c r="E80" s="56"/>
      <c r="F80" s="56"/>
      <c r="G80" s="56"/>
    </row>
    <row r="81" spans="1:7" ht="77.5" x14ac:dyDescent="0.35">
      <c r="A81" s="54"/>
      <c r="B81" s="54" t="s">
        <v>54</v>
      </c>
      <c r="C81" s="55" t="s">
        <v>53</v>
      </c>
      <c r="D81" s="54">
        <f>SUM(E81:G81)</f>
        <v>30</v>
      </c>
      <c r="E81" s="54"/>
      <c r="F81" s="54">
        <v>15</v>
      </c>
      <c r="G81" s="54">
        <v>15</v>
      </c>
    </row>
    <row r="82" spans="1:7" x14ac:dyDescent="0.35">
      <c r="A82" s="54"/>
      <c r="B82" s="54" t="s">
        <v>52</v>
      </c>
      <c r="C82" s="55" t="s">
        <v>51</v>
      </c>
      <c r="D82" s="54">
        <f>SUM(E82:G82)</f>
        <v>18</v>
      </c>
      <c r="E82" s="54">
        <v>3</v>
      </c>
      <c r="F82" s="54">
        <v>3</v>
      </c>
      <c r="G82" s="54">
        <v>12</v>
      </c>
    </row>
    <row r="83" spans="1:7" s="51" customFormat="1" ht="18.5" x14ac:dyDescent="0.45">
      <c r="A83" s="52" t="s">
        <v>50</v>
      </c>
      <c r="B83" s="52" t="s">
        <v>49</v>
      </c>
      <c r="C83" s="53"/>
      <c r="D83" s="52">
        <v>24</v>
      </c>
      <c r="E83" s="52"/>
      <c r="F83" s="52"/>
      <c r="G83" s="52"/>
    </row>
    <row r="84" spans="1:7" s="51" customFormat="1" ht="18.5" x14ac:dyDescent="0.45">
      <c r="A84" s="52" t="s">
        <v>48</v>
      </c>
      <c r="B84" s="52" t="s">
        <v>47</v>
      </c>
      <c r="C84" s="53"/>
      <c r="D84" s="52">
        <v>16</v>
      </c>
      <c r="E84" s="52"/>
      <c r="F84" s="52"/>
      <c r="G84" s="52"/>
    </row>
    <row r="85" spans="1:7" x14ac:dyDescent="0.35">
      <c r="A85" s="48"/>
      <c r="B85" s="48" t="s">
        <v>46</v>
      </c>
      <c r="C85" s="49" t="s">
        <v>45</v>
      </c>
      <c r="D85" s="48">
        <f>SUM(E85:G85)</f>
        <v>16</v>
      </c>
      <c r="E85" s="48">
        <v>6</v>
      </c>
      <c r="F85" s="48">
        <v>10</v>
      </c>
      <c r="G85" s="48"/>
    </row>
    <row r="86" spans="1:7" s="51" customFormat="1" ht="18.5" x14ac:dyDescent="0.45">
      <c r="A86" s="52" t="s">
        <v>44</v>
      </c>
      <c r="B86" s="52" t="s">
        <v>43</v>
      </c>
      <c r="C86" s="53"/>
      <c r="D86" s="52">
        <v>40</v>
      </c>
      <c r="E86" s="52"/>
      <c r="F86" s="52"/>
      <c r="G86" s="52"/>
    </row>
    <row r="87" spans="1:7" s="51" customFormat="1" ht="18.5" x14ac:dyDescent="0.45">
      <c r="A87" s="52" t="s">
        <v>42</v>
      </c>
      <c r="B87" s="52" t="s">
        <v>41</v>
      </c>
      <c r="C87" s="53"/>
      <c r="D87" s="52">
        <v>40</v>
      </c>
      <c r="E87" s="52"/>
      <c r="F87" s="52"/>
      <c r="G87" s="52"/>
    </row>
    <row r="88" spans="1:7" x14ac:dyDescent="0.35">
      <c r="A88" s="50"/>
      <c r="B88" s="48" t="s">
        <v>40</v>
      </c>
      <c r="C88" s="49" t="s">
        <v>39</v>
      </c>
      <c r="D88" s="48">
        <f>SUM(E88:G88)</f>
        <v>28</v>
      </c>
      <c r="E88" s="50">
        <v>4</v>
      </c>
      <c r="F88" s="50"/>
      <c r="G88" s="50">
        <v>24</v>
      </c>
    </row>
    <row r="89" spans="1:7" ht="46.5" x14ac:dyDescent="0.35">
      <c r="A89" s="48"/>
      <c r="B89" s="48" t="s">
        <v>37</v>
      </c>
      <c r="C89" s="49" t="s">
        <v>38</v>
      </c>
      <c r="D89" s="48">
        <f>SUM(E89:G89)</f>
        <v>9</v>
      </c>
      <c r="E89" s="48"/>
      <c r="F89" s="48">
        <v>6</v>
      </c>
      <c r="G89" s="48">
        <v>3</v>
      </c>
    </row>
    <row r="90" spans="1:7" x14ac:dyDescent="0.35">
      <c r="A90" s="48"/>
      <c r="B90" s="48" t="s">
        <v>37</v>
      </c>
      <c r="C90" s="49" t="s">
        <v>36</v>
      </c>
      <c r="D90" s="48">
        <f>SUM(E90:G90)</f>
        <v>3</v>
      </c>
      <c r="E90" s="48"/>
      <c r="F90" s="48">
        <v>3</v>
      </c>
      <c r="G90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C9" sqref="C9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44" t="s">
        <v>9</v>
      </c>
      <c r="B1" s="44"/>
      <c r="C1" s="44"/>
      <c r="D1" s="44"/>
      <c r="E1" s="44"/>
      <c r="F1" s="44"/>
      <c r="G1" s="44"/>
      <c r="H1" s="4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E14" sqref="E14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44" t="s">
        <v>9</v>
      </c>
      <c r="B1" s="44"/>
      <c r="C1" s="44"/>
      <c r="D1" s="44"/>
      <c r="E1" s="44"/>
      <c r="F1" s="44"/>
      <c r="G1" s="44"/>
      <c r="H1" s="4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G6" sqref="G6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44" t="s">
        <v>9</v>
      </c>
      <c r="B1" s="44"/>
      <c r="C1" s="44"/>
      <c r="D1" s="44"/>
      <c r="E1" s="44"/>
      <c r="F1" s="44"/>
      <c r="G1" s="44"/>
      <c r="H1" s="4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H5" sqref="H5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44" t="s">
        <v>9</v>
      </c>
      <c r="B1" s="44"/>
      <c r="C1" s="44"/>
      <c r="D1" s="44"/>
      <c r="E1" s="44"/>
      <c r="F1" s="44"/>
      <c r="G1" s="44"/>
      <c r="H1" s="4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Maquette-Planning</vt:lpstr>
      <vt:lpstr>Maquette -Modules</vt:lpstr>
      <vt:lpstr>Semestre 1</vt:lpstr>
      <vt:lpstr>Semestre 2</vt:lpstr>
      <vt:lpstr>Semestre 3</vt:lpstr>
      <vt:lpstr>Semestre 4</vt:lpstr>
      <vt:lpstr>'Maquette-Planning'!Zone_d_impression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PC-JC Boisse</cp:lastModifiedBy>
  <dcterms:created xsi:type="dcterms:W3CDTF">2017-07-13T13:31:32Z</dcterms:created>
  <dcterms:modified xsi:type="dcterms:W3CDTF">2020-12-02T21:07:44Z</dcterms:modified>
</cp:coreProperties>
</file>